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10-2026 Supply and Delivery of Water Supply System/2- Solicitation Documents/Financial Bid Forms Annex A.2/Financial Bid Forms Annex A.2 Lot#2.1.A TO Lot# 2.4.D  (WAO)/"/>
    </mc:Choice>
  </mc:AlternateContent>
  <xr:revisionPtr revIDLastSave="13" documentId="13_ncr:1_{F8BD7ED7-EA0D-4A41-BC59-912694842BEF}" xr6:coauthVersionLast="47" xr6:coauthVersionMax="47" xr10:uidLastSave="{ED2CB450-0A26-42EA-9F8A-F1F51839A235}"/>
  <bookViews>
    <workbookView xWindow="-28920" yWindow="-1020" windowWidth="29040" windowHeight="15720" tabRatio="720" activeTab="3" xr2:uid="{00000000-000D-0000-FFFF-FFFF00000000}"/>
  </bookViews>
  <sheets>
    <sheet name="Lot#2.1.ATarget Dis (Injil" sheetId="38" r:id="rId1"/>
    <sheet name="Lot#2.1.B-Target Dis (Guzar" sheetId="42" r:id="rId2"/>
    <sheet name="Lot#2.1.C- Target Dis (Kosh " sheetId="43" r:id="rId3"/>
    <sheet name="Lot#2.1.D-Target Dis (Farah" sheetId="45" r:id="rId4"/>
    <sheet name="Detailed- BOQ" sheetId="28" state="hidden" r:id="rId5"/>
    <sheet name="Sheet1" sheetId="27" state="hidden" r:id="rId6"/>
  </sheets>
  <definedNames>
    <definedName name="_xlnm.Print_Area" localSheetId="4">'Detailed- BOQ'!$A$1:$J$25</definedName>
    <definedName name="_xlnm.Print_Area" localSheetId="0">'Lot#2.1.ATarget Dis (Injil'!$A$1:$H$44</definedName>
    <definedName name="_xlnm.Print_Area" localSheetId="1">'Lot#2.1.B-Target Dis (Guzar'!$A$1:$H$44</definedName>
    <definedName name="_xlnm.Print_Area" localSheetId="2">'Lot#2.1.C- Target Dis (Kosh '!$A$1:$H$44</definedName>
    <definedName name="_xlnm.Print_Area" localSheetId="3">'Lot#2.1.D-Target Dis (Farah'!$A$1:$H$44</definedName>
    <definedName name="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1" i="45" l="1"/>
  <c r="H30" i="45"/>
  <c r="H29" i="45"/>
  <c r="H28" i="45"/>
  <c r="H27" i="45"/>
  <c r="H26" i="45"/>
  <c r="H25" i="45"/>
  <c r="H24" i="45"/>
  <c r="H23" i="45"/>
  <c r="H22" i="45"/>
  <c r="H21" i="45"/>
  <c r="H20" i="45"/>
  <c r="H19" i="45"/>
  <c r="H18" i="45"/>
  <c r="H17" i="45"/>
  <c r="H16" i="45"/>
  <c r="H15" i="45"/>
  <c r="H14" i="45"/>
  <c r="H13" i="45"/>
  <c r="H12" i="45"/>
  <c r="H11" i="45"/>
  <c r="H10" i="45"/>
  <c r="H9" i="45"/>
  <c r="H8" i="45"/>
  <c r="H32" i="45" s="1"/>
  <c r="H31" i="43"/>
  <c r="H30" i="43"/>
  <c r="H29" i="43"/>
  <c r="H28" i="43"/>
  <c r="H27" i="43"/>
  <c r="H26" i="43"/>
  <c r="H25" i="43"/>
  <c r="H24" i="43"/>
  <c r="H23" i="43"/>
  <c r="H22" i="43"/>
  <c r="H21" i="43"/>
  <c r="H20" i="43"/>
  <c r="H19" i="43"/>
  <c r="H18" i="43"/>
  <c r="H17" i="43"/>
  <c r="H16" i="43"/>
  <c r="H15" i="43"/>
  <c r="H32" i="43" s="1"/>
  <c r="H14" i="43"/>
  <c r="H13" i="43"/>
  <c r="H12" i="43"/>
  <c r="H11" i="43"/>
  <c r="H10" i="43"/>
  <c r="H9" i="43"/>
  <c r="H8" i="43"/>
  <c r="H31" i="42"/>
  <c r="H30" i="42"/>
  <c r="H29" i="42"/>
  <c r="H28" i="42"/>
  <c r="H27" i="42"/>
  <c r="H26" i="42"/>
  <c r="H25" i="42"/>
  <c r="H24" i="42"/>
  <c r="H23" i="42"/>
  <c r="H22" i="42"/>
  <c r="H21" i="42"/>
  <c r="H20" i="42"/>
  <c r="H19" i="42"/>
  <c r="H18" i="42"/>
  <c r="H17" i="42"/>
  <c r="H16" i="42"/>
  <c r="H15" i="42"/>
  <c r="H14" i="42"/>
  <c r="H13" i="42"/>
  <c r="H12" i="42"/>
  <c r="H11" i="42"/>
  <c r="H10" i="42"/>
  <c r="H9" i="42"/>
  <c r="H8" i="42"/>
  <c r="H32" i="42" s="1"/>
  <c r="H32" i="38"/>
  <c r="H9" i="38"/>
  <c r="H10" i="38"/>
  <c r="H11" i="38"/>
  <c r="H12" i="38"/>
  <c r="H13" i="38"/>
  <c r="H14" i="38"/>
  <c r="H15" i="38"/>
  <c r="H16" i="38"/>
  <c r="H17" i="38"/>
  <c r="H18" i="38"/>
  <c r="H19" i="38"/>
  <c r="H20" i="38"/>
  <c r="H21" i="38"/>
  <c r="H22" i="38"/>
  <c r="H23" i="38"/>
  <c r="H24" i="38"/>
  <c r="H25" i="38"/>
  <c r="H26" i="38"/>
  <c r="H27" i="38"/>
  <c r="H28" i="38"/>
  <c r="H29" i="38"/>
  <c r="H30" i="38"/>
  <c r="H31" i="38"/>
  <c r="H8" i="38"/>
  <c r="F5" i="28"/>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<sst xmlns="http://schemas.openxmlformats.org/spreadsheetml/2006/main" count="512" uniqueCount="151">
  <si>
    <t xml:space="preserve"> ITB-AFG-AFC-010-2026
Supply and Delivery of Water Supply System (Equipment and Materials) - Financial Bid Form</t>
  </si>
  <si>
    <t>Annex A.2 Financial Bid Form</t>
  </si>
  <si>
    <t>Target Districts (Injil)</t>
  </si>
  <si>
    <t xml:space="preserve">DRC to Fill </t>
  </si>
  <si>
    <t xml:space="preserve">Bidder to Fill </t>
  </si>
  <si>
    <t>S/N</t>
  </si>
  <si>
    <t>Description</t>
  </si>
  <si>
    <t>Items describtion in local language</t>
  </si>
  <si>
    <t>Unit</t>
  </si>
  <si>
    <t xml:space="preserve"> Quantity </t>
  </si>
  <si>
    <t xml:space="preserve">Quantity offered </t>
  </si>
  <si>
    <t>Unit Price/AFN</t>
  </si>
  <si>
    <t>Total Price/AFN</t>
  </si>
  <si>
    <r>
      <rPr>
        <b/>
        <sz val="10"/>
        <rFont val="Calibri"/>
        <family val="2"/>
        <scheme val="minor"/>
      </rPr>
      <t>Supply and Delivery of  Stone:</t>
    </r>
    <r>
      <rPr>
        <sz val="10"/>
        <rFont val="Calibri"/>
        <family val="2"/>
        <scheme val="minor"/>
      </rPr>
      <t xml:space="preserve">
Stone shoud be Mountain not plain and sea stone , its mark should be 400, weight of stones.should be 5- 40 kilograms and should has relatively regular dimensions that can make reasonable feces of stonemasonry, and morethan 60 % has side view stone 
the special weight of the stones should not be low from 2.5 tons/m3 and in 24 hours under water more than 5 percent water does not absorb The size of the stones is between </t>
    </r>
    <r>
      <rPr>
        <sz val="11"/>
        <color rgb="FFFF0000"/>
        <rFont val="Calibri"/>
        <family val="2"/>
        <scheme val="minor"/>
      </rPr>
      <t>(25-50 cm)</t>
    </r>
    <r>
      <rPr>
        <sz val="11"/>
        <rFont val="Calibri"/>
        <family val="2"/>
        <scheme val="minor"/>
      </rPr>
      <t xml:space="preserve"> the stones are not contaminated with soil and mud</t>
    </r>
  </si>
  <si>
    <r>
      <t xml:space="preserve"> سنگ کوهی یعنی سنگ دشتی ودریایی نباشد ُ مارک آن از ۴۰۰ کم نباشد ُ وزن سنگ ها باید ۵- ۴۰ کیلو گرام باشد ُ دارای  ابعاد نسبتا منظم باشد یعنی سنگ رخدار و بالاتر از ۶۰ فیصد نماداشته  باشد که در نمای دیوار استنادی کارشود  ُ سنگ های روی زمین نباشد ُ درز نداشته باشد ُ وزن مخصوص سنگ ها باید از ۲.۵  تن فی متر مکعب کم نباشد ُ ودر ۲۴ ساعت تحت آب بیش از ۵ فیصد آب جذب نکند ُ اندازه سنگ ها بین </t>
    </r>
    <r>
      <rPr>
        <sz val="11"/>
        <color rgb="FFFF0000"/>
        <rFont val="Calibri"/>
        <family val="2"/>
        <scheme val="minor"/>
      </rPr>
      <t>(۲۵-۵۰)</t>
    </r>
    <r>
      <rPr>
        <sz val="11"/>
        <color theme="1"/>
        <rFont val="Calibri"/>
        <family val="2"/>
        <scheme val="minor"/>
      </rPr>
      <t xml:space="preserve"> سانتی متر باشد ُ سنگ ها با خاک و گل آلوده نباشد  ُ  
</t>
    </r>
  </si>
  <si>
    <r>
      <t>m</t>
    </r>
    <r>
      <rPr>
        <sz val="11"/>
        <color theme="1"/>
        <rFont val="Calibri"/>
        <family val="2"/>
      </rPr>
      <t>³</t>
    </r>
  </si>
  <si>
    <r>
      <rPr>
        <b/>
        <sz val="10"/>
        <rFont val="Calibri"/>
        <family val="2"/>
        <scheme val="minor"/>
      </rPr>
      <t>Supply and Delivery of washed and crashed aggregate from crash plant:</t>
    </r>
    <r>
      <rPr>
        <sz val="10"/>
        <rFont val="Calibri"/>
        <family val="2"/>
        <scheme val="minor"/>
      </rPr>
      <t xml:space="preserve">
washed and crashed aggregate from crash plant, including an almond size aggregate (10 mm to 20 mm) It shald be free from Soil , logs, stumps, roots and  rubbish.</t>
    </r>
  </si>
  <si>
    <t>جغل شسته و  کرش شده از ریگ ریشن بشمول جغل بادامی (۱۰ میل متر الی ۲۰ میلی متر) عاری از هر نوع خاک ریشه و زباله باشد .</t>
  </si>
  <si>
    <r>
      <t>m</t>
    </r>
    <r>
      <rPr>
        <sz val="11"/>
        <color theme="1"/>
        <rFont val="Abadi"/>
        <family val="2"/>
      </rPr>
      <t>³</t>
    </r>
  </si>
  <si>
    <r>
      <rPr>
        <b/>
        <sz val="10"/>
        <rFont val="Calibri"/>
        <family val="2"/>
        <scheme val="minor"/>
      </rPr>
      <t>Supply and Delivery of Washed and crashed medium size aggregate  from crash plant:</t>
    </r>
    <r>
      <rPr>
        <sz val="10"/>
        <rFont val="Calibri"/>
        <family val="2"/>
        <scheme val="minor"/>
      </rPr>
      <t xml:space="preserve">
Washed and crashed medium size aggregate  from crash plant , including a checkpea size aggregate (5 mm to 12 mm) It shald be free from Soil , logs, stumps, roots and  rubbish</t>
    </r>
  </si>
  <si>
    <t>جغل شسته و  کرش شده از ریگ ریشن بشمول جغل نخودی (۵ میل متر الی۱۲ میلی متر) عاری از هر نوع خاک ریشه و زباله باشد .</t>
  </si>
  <si>
    <r>
      <rPr>
        <b/>
        <sz val="10"/>
        <rFont val="Calibri"/>
        <family val="2"/>
        <scheme val="minor"/>
      </rPr>
      <t>Supply and delivery of Washed sand:</t>
    </r>
    <r>
      <rPr>
        <sz val="10"/>
        <rFont val="Calibri"/>
        <family val="2"/>
        <scheme val="minor"/>
      </rPr>
      <t xml:space="preserve">
Washed sand (0.075-4.76 m) that the rig is not red from Sand and gravel Washed plant It shald be free from Soil , logs, stumps, roots and  rubbish. The materials passing sieve 0.075mm should not greater than 5%.</t>
    </r>
  </si>
  <si>
    <t>ریگ ماسه شسته و کرش شده(۰.۰۷۵-۴.۷۶ملی متر) که ریگ سرخ نباشد  عاری از هر نوع خاک ریشه و زباله باشد . مقدار عبوری از غربال ۰.۰۷۵ملی متر نباید بیشتر از 5% باشد.</t>
  </si>
  <si>
    <r>
      <rPr>
        <b/>
        <sz val="10"/>
        <rFont val="Calibri"/>
        <family val="2"/>
        <scheme val="minor"/>
      </rPr>
      <t>Supply and Delivery of Cement:</t>
    </r>
    <r>
      <rPr>
        <sz val="10"/>
        <rFont val="Calibri"/>
        <family val="2"/>
        <scheme val="minor"/>
      </rPr>
      <t xml:space="preserve">
Cement with updated date and should be powder and the quality should be equal to gharb asia cement with bage 50 kg in weight.</t>
    </r>
  </si>
  <si>
    <t>سمنت که تاریخ ان تازه و پودر باشد کیفیت آن معادل غرب آسیا  ‍‍‍‍‍، کلوله نبوده ُ خریطه های ۵۰ کیلویی باشد.</t>
  </si>
  <si>
    <t>Bag</t>
  </si>
  <si>
    <r>
      <rPr>
        <b/>
        <sz val="10"/>
        <rFont val="Calibri"/>
        <family val="2"/>
        <scheme val="minor"/>
      </rPr>
      <t>Supply and Delivery of Gypsum:</t>
    </r>
    <r>
      <rPr>
        <sz val="10"/>
        <rFont val="Calibri"/>
        <family val="2"/>
        <scheme val="minor"/>
      </rPr>
      <t xml:space="preserve">
 Gypsum that its quality should be equal to Khorasn gypsum weight of each bage is 40 kg. it should be recent date of production and powder </t>
    </r>
  </si>
  <si>
    <t>گچ که کیفیت معادن گچ خراسان باشد و خریط های ۴۰ کیلو گرم باشد تاریخ تازه بوده و پودر باشد.</t>
  </si>
  <si>
    <t>Bag(40 kg)</t>
  </si>
  <si>
    <r>
      <rPr>
        <b/>
        <sz val="10"/>
        <rFont val="Calibri"/>
        <family val="2"/>
        <scheme val="minor"/>
      </rPr>
      <t>Supply and Delivery of Expanded polystyrene sheets:</t>
    </r>
    <r>
      <rPr>
        <sz val="10"/>
        <rFont val="Calibri"/>
        <family val="2"/>
        <scheme val="minor"/>
      </rPr>
      <t xml:space="preserve">
Expanded polystyrene sheets must be a 20–25 kg/m³ density sheet with 30–100 kPa compressive strength and a 3–5 cm thickness</t>
    </r>
  </si>
  <si>
    <t>ورق‌های پلی‌استایرن منبسط‌شده باید دارای دنسیتی 20 تا 25 کیلوگرم بر متر مکعب، مقاومت فشاری ۳۰ تا ۱۰۰ کیلوپاسکال و ضخامت ۳ تا ۵ سانتی‌متر باشند.</t>
  </si>
  <si>
    <t>m2</t>
  </si>
  <si>
    <r>
      <t>‌</t>
    </r>
    <r>
      <rPr>
        <b/>
        <sz val="10"/>
        <rFont val="Calibri"/>
        <family val="2"/>
        <scheme val="minor"/>
      </rPr>
      <t>Supply and Delivery of Bitumen:</t>
    </r>
    <r>
      <rPr>
        <sz val="10"/>
        <rFont val="Calibri"/>
        <family val="2"/>
        <scheme val="minor"/>
      </rPr>
      <t xml:space="preserve">
 Bitumen with penetrition grade 60/70 and softining point 49/56,  Flash point 250 max</t>
    </r>
  </si>
  <si>
    <t>قیر ۶۰/۷۰ که درجه نرمی آن بین 49 تا 56 درجه سانتیگراد و حد اکثر فلش پوینت آن ۲۵۰ درجه سانتیگراد باشد.</t>
  </si>
  <si>
    <t>Kg</t>
  </si>
  <si>
    <r>
      <rPr>
        <b/>
        <sz val="10"/>
        <rFont val="Calibri"/>
        <family val="2"/>
        <scheme val="minor"/>
      </rPr>
      <t>Supply and delivery of Liquid gas:</t>
    </r>
    <r>
      <rPr>
        <sz val="10"/>
        <rFont val="Calibri"/>
        <family val="2"/>
        <scheme val="minor"/>
      </rPr>
      <t xml:space="preserve">
Liquid gas for heating bitumen in the field</t>
    </r>
  </si>
  <si>
    <t xml:space="preserve">گاز مایع  سوخت برای حرارت دادن قیر در ساحه </t>
  </si>
  <si>
    <t>Supply and Delivery of Steel Reinforcement Bars:
 Steel Reinforcement Bars Grades 60 which has yeild strength of 60,000 psi with different sizes 8mm,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</si>
  <si>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  ۸ میل ُ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</si>
  <si>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Supply and Delivery of Steel Reinforcement Bars:
 Steel Reinforcement Bars Grades 60 which has yeild strength of 60,000 psi with different sizes 12mm,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</si>
  <si>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  ۱۰ میلی ٬ .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</si>
  <si>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Supply and Delivery of Steel Reinforcement Bars:
 Steel Reinforcement Bars Grades 60 which has yeild strength of 60,000 psi with different sizes  14mm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</si>
  <si>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۱۴ میلی ُ .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</si>
  <si>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Supply and Delivery of Steel Reinforcement Bars:
 Steel Reinforcement Bars Grades 60 which has yeild strength of 60,000 psi with different sizes 16mm, .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</si>
  <si>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۱۶ میلی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</si>
  <si>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Supply and Delivery of Steel Reinforcement Bars:
 Steel Reinforcement Bars Grades 60 which has yeild strength of 60,000 psi with different sizes 18mm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</si>
  <si>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۱۸ میلی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</si>
  <si>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Supply and Delivery of Steel Reinforcement Bars:
 Steel Reinforcement Bars Grades 60 which has yeild strength of 60,000 psi with different sizes 20mm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</si>
  <si>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۲۰ ملی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</si>
  <si>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Supply and Delivery of Steel Reinforcement Bars:
 Steel Reinforcement Bars Grades 60 which has yeild strength of 60,000 psi with different sizes  22mm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</si>
  <si>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۲۲ میلی متر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</si>
  <si>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kg</t>
  </si>
  <si>
    <r>
      <rPr>
        <b/>
        <sz val="10"/>
        <rFont val="Calibri"/>
        <family val="2"/>
        <scheme val="minor"/>
      </rPr>
      <t>Supply and Delivery of Provide 16-gauge</t>
    </r>
    <r>
      <rPr>
        <sz val="10"/>
        <rFont val="Calibri"/>
        <family val="2"/>
        <scheme val="minor"/>
      </rPr>
      <t>, "Annealed at Finish Size" carbon steel wire conforming to ASTM A853 for secure and pliable rebar tying, size 1.59mm.</t>
    </r>
  </si>
  <si>
    <t>سیم ملایم «آنیل شده» با ضخامت ۱۶ و مطابق با استاندارد ASTM A853 برای بستن ایمن و انعطاف‌پذیر میلگرد، با اندازه 1.59 میلی‌متر تهیه شود.</t>
  </si>
  <si>
    <r>
      <rPr>
        <b/>
        <sz val="10"/>
        <rFont val="Calibri"/>
        <family val="2"/>
        <scheme val="minor"/>
      </rPr>
      <t>Supply and installation of best quality PVC water stopper</t>
    </r>
    <r>
      <rPr>
        <sz val="10"/>
        <rFont val="Calibri"/>
        <family val="2"/>
        <scheme val="minor"/>
      </rPr>
      <t xml:space="preserve"> with 22.5 cm width (The water stopper shall be of extruded polyvinyl chloride complying with BS 2571: Class 3, and 4mm thickness minimum, cork filling as per relevant design drawings, technical specification and with satisfaction of Field Engineer.</t>
    </r>
  </si>
  <si>
    <t>تهیه واتراستاپر پی وی سی کیفیت عالی با عرض  22/5 سانتیمتر (نظر به ضرورت ساحه) و ضخامت4میلی متر  که بر اساس استاندارد  BS 2571: Class 3, Compound Type G4 باشد. قبل از انتقال باید توسط انجینیر مربوطه کیفیت آن چک شود.</t>
  </si>
  <si>
    <t>m</t>
  </si>
  <si>
    <r>
      <rPr>
        <b/>
        <sz val="10"/>
        <rFont val="Calibri"/>
        <family val="2"/>
        <scheme val="minor"/>
      </rPr>
      <t>Supply and Delivery of Brick (first grade)</t>
    </r>
    <r>
      <rPr>
        <sz val="10"/>
        <rFont val="Calibri"/>
        <family val="2"/>
        <scheme val="minor"/>
      </rPr>
      <t xml:space="preserve">  including transportation and the dimention should be 7cm ,10cm ,20 cm</t>
    </r>
  </si>
  <si>
    <t>خشت درجه اول  همرای ترانسپورتشن که اندازه  ۷ *۱۰*۲۰ سانتی متر باشد.</t>
  </si>
  <si>
    <t>pcs</t>
  </si>
  <si>
    <r>
      <rPr>
        <b/>
        <sz val="10"/>
        <rFont val="Calibri"/>
        <family val="2"/>
        <scheme val="minor"/>
      </rPr>
      <t>Supply and Delivery of Isogam of roof</t>
    </r>
    <r>
      <rPr>
        <sz val="10"/>
        <rFont val="Calibri"/>
        <family val="2"/>
        <scheme val="minor"/>
      </rPr>
      <t xml:space="preserve"> with installation and transportion and equal to sharq isogam each roll should be 10 m </t>
    </r>
  </si>
  <si>
    <t>ایزوگام برای سقف همراه با نصب وترانسپورتیشن ان که برابر با کیفیت ایزگام شرق باشد,هر رول ان ۱۰ متر باشد</t>
  </si>
  <si>
    <r>
      <rPr>
        <b/>
        <sz val="10"/>
        <rFont val="Calibri"/>
        <family val="2"/>
        <scheme val="minor"/>
      </rPr>
      <t>Supply and Delivery of Plastic Paint</t>
    </r>
    <r>
      <rPr>
        <sz val="10"/>
        <rFont val="Calibri"/>
        <family val="2"/>
        <scheme val="minor"/>
      </rPr>
      <t xml:space="preserve"> with workmanship (100%)according to afghan faizi color</t>
    </r>
  </si>
  <si>
    <t>رنگ پلاستیک همرای کار آن 100% برابر به رنگ افغان فیضی باشد</t>
  </si>
  <si>
    <r>
      <rPr>
        <b/>
        <sz val="10"/>
        <rFont val="Calibri"/>
        <family val="2"/>
        <scheme val="minor"/>
      </rPr>
      <t>Supply and Delivery of Oil paint</t>
    </r>
    <r>
      <rPr>
        <sz val="10"/>
        <rFont val="Calibri"/>
        <family val="2"/>
        <scheme val="minor"/>
      </rPr>
      <t xml:space="preserve"> with its application that is equal to the paint of Khorasan it should be at least 3 layers </t>
    </r>
  </si>
  <si>
    <t xml:space="preserve">رنگ روغنی همراه اجرا کار آن که برابربه رنگ خراسان بوده حد اقل سه لایه کار شود </t>
  </si>
  <si>
    <t>Installation of window glass with glue the glue should be slicone and equal to AKFIX</t>
  </si>
  <si>
    <t>چسپ شیشه ها نوع سلیکونی برابر به چسپ اکفیسک باشد</t>
  </si>
  <si>
    <t>Pc</t>
  </si>
  <si>
    <r>
      <rPr>
        <b/>
        <sz val="10"/>
        <rFont val="Calibri"/>
        <family val="2"/>
        <scheme val="minor"/>
      </rPr>
      <t>Supply and Delivery of RCC Rings</t>
    </r>
    <r>
      <rPr>
        <sz val="10"/>
        <rFont val="Calibri"/>
        <family val="2"/>
        <scheme val="minor"/>
      </rPr>
      <t xml:space="preserve"> 90cm in diameter with thickness of 5cm </t>
    </r>
  </si>
  <si>
    <t>نای کانکریتی سیخ دار با قطر ۹۰ سانتی با ضخامت ۵ سانتی متر</t>
  </si>
  <si>
    <t>Sub Total of  Lot 1 including all taxes</t>
  </si>
  <si>
    <t xml:space="preserve">DRC to complete </t>
  </si>
  <si>
    <t xml:space="preserve">Delivery time required (days after PO signature):
</t>
  </si>
  <si>
    <t xml:space="preserve">within 10-15 workdays of placing order </t>
  </si>
  <si>
    <t>Delivery time offered (days after PO signature):</t>
  </si>
  <si>
    <t>Delivery Terms required:</t>
  </si>
  <si>
    <t>DDP INCOTERMS 2020</t>
  </si>
  <si>
    <t>Delivery Terms offered:</t>
  </si>
  <si>
    <t>Delivery Destination required:</t>
  </si>
  <si>
    <t>As per above mentione locations</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</si>
  <si>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</si>
  <si>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</si>
  <si>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</si>
  <si>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</si>
  <si>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</si>
  <si>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</si>
  <si>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</si>
  <si>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</si>
  <si>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</si>
  <si>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</si>
  <si>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</si>
  <si>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</si>
  <si>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</si>
  <si>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Target Districts (Guzara )</t>
  </si>
  <si>
    <t>Sub Total of  Lot 1.1 including all taxes</t>
  </si>
  <si>
    <t>Target Districts (Kosh Robat Sangi)</t>
  </si>
  <si>
    <t>Sub Total of  Lot 1.2 including all taxes</t>
  </si>
  <si>
    <t>Target Districts (Farah Center District)</t>
  </si>
  <si>
    <t>Sub Total of  Lot 1.3 including all taxes</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</si>
  <si>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</si>
  <si>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</si>
  <si>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</si>
  <si>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</si>
  <si>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</si>
  <si>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</si>
  <si>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</si>
  <si>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</si>
  <si>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</si>
  <si>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</si>
  <si>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</si>
  <si>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</si>
  <si>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</si>
  <si>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</si>
  <si>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</si>
  <si>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</si>
  <si>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</si>
  <si>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</si>
  <si>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</si>
  <si>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</si>
  <si>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</si>
  <si>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</si>
  <si>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</si>
  <si>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</si>
  <si>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</si>
  <si>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</si>
  <si>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</si>
  <si>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</si>
  <si>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</si>
  <si>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</si>
  <si>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</si>
  <si>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</si>
  <si>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</si>
  <si>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</si>
  <si>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</si>
  <si>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</si>
  <si>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</si>
  <si>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</si>
  <si>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River sandy gravel</t>
  </si>
  <si>
    <t>Cum</t>
  </si>
  <si>
    <t>Fine sand</t>
  </si>
  <si>
    <t>Stone</t>
  </si>
  <si>
    <t>Stone massonry</t>
  </si>
  <si>
    <t>stone</t>
  </si>
  <si>
    <t>cement</t>
  </si>
  <si>
    <t>gravel</t>
  </si>
  <si>
    <t>PCC</t>
  </si>
  <si>
    <t>Lot#2.1.A- Herat Province.</t>
  </si>
  <si>
    <t>Lot#2.1.B- Herat Province.</t>
  </si>
  <si>
    <t>Lot#2.1.C- Herat Province.</t>
  </si>
  <si>
    <t>Lot#2.1.D- Farah Province.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</si>
</sst>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1" formatCode="_(* #,##0_);_(* \(#,##0\);_(* &quot;-&quot;_);_(@_)"/>
    <numFmt numFmtId="44" formatCode="_(&quot;$&quot;* #,##0.00_);_(&quot;$&quot;* \(#,##0.00\);_(&quot;$&quot;* &quot;-&quot;??_);_(@_)"/>
    <numFmt numFmtId="43" formatCode="_(* #,##0.00_);_(* \(#,##0.00\);_(* &quot;-&quot;??_);_(@_)"/>
    <numFmt numFmtId="164" formatCode="_-* #,##0.00_-;\-* #,##0.00_-;_-* &quot;-&quot;??_-;_-@_-"/>
    <numFmt numFmtId="165" formatCode="_(* #,##0.00_);_(* \(#,##0.00\);_(* &quot;-&quot;_);_(@_)"/>
    <numFmt numFmtId="166" formatCode="_(* #,##0.0000_);_(* \(#,##0.0000\);_(* &quot;-&quot;_);_(@_)"/>
    <numFmt numFmtId="167" formatCode="#,##0.0"/>
    <numFmt numFmtId="168" formatCode="0.0"/>
  </numFmts>
  <fonts count="32" x14ac:knownFonts="1">
    <font>
      <sz val="11"/>
      <color theme="1"/>
      <name val="Calibri"/>
      <family val="2"/>
      <scheme val="minor"/>
    </font>
    <font>
      <b/>
      <sz val="14"/>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color theme="1"/>
      <name val="Calibri"/>
      <family val="2"/>
      <scheme val="minor"/>
    </font>
    <font>
      <sz val="11"/>
      <name val="Arial"/>
      <family val="2"/>
    </font>
    <font>
      <b/>
      <sz val="10"/>
      <color theme="1"/>
      <name val="Calibri"/>
      <family val="2"/>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
      <sz val="8"/>
      <name val="Calibri"/>
      <family val="2"/>
      <scheme val="minor"/>
    </font>
    <font>
      <sz val="10"/>
      <color theme="1"/>
      <name val="Calibri"/>
      <family val="2"/>
      <scheme val="minor"/>
    </font>
    <font>
      <b/>
      <sz val="12"/>
      <color theme="1"/>
      <name val="Calibri"/>
      <family val="2"/>
      <charset val="204"/>
      <scheme val="minor"/>
    </font>
    <font>
      <b/>
      <sz val="12"/>
      <color theme="1"/>
      <name val="Calibri"/>
      <family val="2"/>
      <scheme val="minor"/>
    </font>
    <font>
      <b/>
      <sz val="11"/>
      <color theme="1"/>
      <name val="Calibri"/>
      <family val="2"/>
      <scheme val="minor"/>
    </font>
    <font>
      <b/>
      <sz val="16"/>
      <color theme="1"/>
      <name val="Calibri"/>
      <family val="2"/>
      <charset val="204"/>
      <scheme val="minor"/>
    </font>
    <font>
      <sz val="12"/>
      <color theme="1"/>
      <name val="Calibri"/>
      <family val="2"/>
      <scheme val="minor"/>
    </font>
    <font>
      <sz val="11"/>
      <color rgb="FFFF0000"/>
      <name val="Calibri"/>
      <family val="2"/>
      <scheme val="minor"/>
    </font>
    <font>
      <sz val="11"/>
      <color theme="1"/>
      <name val="Calibri"/>
      <family val="2"/>
    </font>
    <font>
      <sz val="10"/>
      <name val="Calibri"/>
      <family val="2"/>
      <scheme val="minor"/>
    </font>
    <font>
      <sz val="11"/>
      <name val="Calibri"/>
      <family val="2"/>
      <scheme val="minor"/>
    </font>
    <font>
      <sz val="11"/>
      <color theme="1"/>
      <name val="Abadi"/>
      <family val="2"/>
    </font>
    <font>
      <b/>
      <sz val="10"/>
      <name val="Calibri"/>
      <family val="2"/>
      <scheme val="minor"/>
    </font>
    <font>
      <sz val="12"/>
      <color theme="1"/>
      <name val="Cambria"/>
      <family val="2"/>
      <scheme val="major"/>
    </font>
    <font>
      <sz val="10"/>
      <color rgb="FF000000"/>
      <name val="Calibri"/>
      <scheme val="minor"/>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auto="1"/>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top style="thin">
        <color indexed="64"/>
      </top>
      <bottom style="thin">
        <color indexed="64"/>
      </bottom>
      <diagonal/>
    </border>
    <border>
      <left style="thin">
        <color indexed="64"/>
      </left>
      <right/>
      <top/>
      <bottom/>
      <diagonal/>
    </border>
    <border>
      <left/>
      <right/>
      <top style="thin">
        <color auto="1"/>
      </top>
      <bottom/>
      <diagonal/>
    </border>
    <border>
      <left style="thin">
        <color indexed="64"/>
      </left>
      <right/>
      <top style="thin">
        <color indexed="64"/>
      </top>
      <bottom/>
      <diagonal/>
    </border>
    <border>
      <left/>
      <right style="thin">
        <color indexed="64"/>
      </right>
      <top/>
      <bottom/>
      <diagonal/>
    </border>
    <border>
      <left style="medium">
        <color indexed="64"/>
      </left>
      <right/>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7" fillId="0" borderId="0"/>
    <xf numFmtId="0" fontId="10" fillId="0" borderId="0"/>
    <xf numFmtId="0" fontId="11" fillId="0" borderId="0"/>
    <xf numFmtId="0" fontId="7" fillId="0" borderId="0"/>
    <xf numFmtId="0" fontId="7" fillId="0" borderId="0"/>
    <xf numFmtId="164" fontId="10" fillId="0" borderId="0" applyFont="0" applyFill="0" applyBorder="0" applyAlignment="0" applyProtection="0"/>
    <xf numFmtId="44" fontId="10" fillId="0" borderId="0" applyFont="0" applyFill="0" applyBorder="0" applyAlignment="0" applyProtection="0"/>
  </cellStyleXfs>
  <cellXfs count="124">
    <xf numFmtId="0" fontId="0" fillId="0" borderId="0" xfId="0"/>
    <xf numFmtId="0" fontId="0" fillId="0" borderId="0" xfId="0" applyAlignment="1">
      <alignment horizontal="center" vertical="center"/>
    </xf>
    <xf numFmtId="0" fontId="5" fillId="0" borderId="0" xfId="0" applyFont="1"/>
    <xf numFmtId="0" fontId="5" fillId="0" borderId="0" xfId="0" applyFont="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xf>
    <xf numFmtId="0" fontId="3" fillId="0" borderId="4" xfId="0" applyFont="1" applyBorder="1" applyAlignment="1">
      <alignment horizontal="center" vertical="center" wrapText="1"/>
    </xf>
    <xf numFmtId="0" fontId="3" fillId="0" borderId="4" xfId="0" applyFont="1" applyBorder="1" applyAlignment="1">
      <alignment horizontal="center"/>
    </xf>
    <xf numFmtId="0" fontId="2" fillId="0" borderId="6" xfId="0" applyFont="1" applyBorder="1"/>
    <xf numFmtId="2" fontId="2" fillId="0" borderId="7" xfId="0" applyNumberFormat="1" applyFont="1" applyBorder="1"/>
    <xf numFmtId="0" fontId="2" fillId="0" borderId="7" xfId="0" applyFont="1" applyBorder="1"/>
    <xf numFmtId="165" fontId="2" fillId="0" borderId="7" xfId="0" applyNumberFormat="1" applyFont="1" applyBorder="1"/>
    <xf numFmtId="0" fontId="2" fillId="0" borderId="7" xfId="0" applyFont="1" applyBorder="1" applyAlignment="1">
      <alignment horizontal="center" vertical="center"/>
    </xf>
    <xf numFmtId="41" fontId="2" fillId="0" borderId="7" xfId="0" applyNumberFormat="1" applyFont="1" applyBorder="1"/>
    <xf numFmtId="43" fontId="0" fillId="0" borderId="0" xfId="0" applyNumberFormat="1"/>
    <xf numFmtId="0" fontId="5" fillId="0" borderId="8" xfId="0" applyFont="1" applyBorder="1"/>
    <xf numFmtId="0" fontId="5" fillId="0" borderId="9" xfId="0" applyFont="1" applyBorder="1"/>
    <xf numFmtId="41" fontId="5" fillId="0" borderId="9" xfId="0" applyNumberFormat="1" applyFont="1" applyBorder="1"/>
    <xf numFmtId="0" fontId="5" fillId="0" borderId="10" xfId="0" applyFont="1" applyBorder="1"/>
    <xf numFmtId="0" fontId="5" fillId="0" borderId="11" xfId="0" applyFont="1" applyBorder="1"/>
    <xf numFmtId="0" fontId="5" fillId="0" borderId="1" xfId="0" applyFont="1" applyBorder="1"/>
    <xf numFmtId="41" fontId="5" fillId="0" borderId="1" xfId="0" applyNumberFormat="1" applyFont="1" applyBorder="1"/>
    <xf numFmtId="0" fontId="5" fillId="0" borderId="1" xfId="0" applyFont="1" applyBorder="1" applyAlignment="1">
      <alignment horizontal="center" vertical="center"/>
    </xf>
    <xf numFmtId="41" fontId="9" fillId="0" borderId="1" xfId="0" applyNumberFormat="1" applyFont="1" applyBorder="1"/>
    <xf numFmtId="0" fontId="5" fillId="0" borderId="12" xfId="0" applyFont="1" applyBorder="1"/>
    <xf numFmtId="0" fontId="5" fillId="0" borderId="13" xfId="0" applyFont="1" applyBorder="1"/>
    <xf numFmtId="0" fontId="0" fillId="0" borderId="13" xfId="0" applyBorder="1"/>
    <xf numFmtId="41" fontId="5" fillId="0" borderId="13" xfId="0" applyNumberFormat="1" applyFont="1" applyBorder="1"/>
    <xf numFmtId="0" fontId="5" fillId="0" borderId="13" xfId="0" applyFont="1" applyBorder="1" applyAlignment="1">
      <alignment horizontal="center" vertical="center"/>
    </xf>
    <xf numFmtId="0" fontId="5" fillId="0" borderId="14" xfId="0" applyFont="1" applyBorder="1"/>
    <xf numFmtId="0" fontId="5" fillId="0" borderId="9" xfId="0" applyFont="1" applyBorder="1" applyAlignment="1">
      <alignment horizontal="center" vertical="center"/>
    </xf>
    <xf numFmtId="165" fontId="5" fillId="0" borderId="1" xfId="0" applyNumberFormat="1" applyFont="1" applyBorder="1"/>
    <xf numFmtId="41" fontId="5" fillId="0" borderId="18" xfId="0" applyNumberFormat="1" applyFont="1" applyBorder="1"/>
    <xf numFmtId="0" fontId="5" fillId="0" borderId="18" xfId="0" applyFont="1" applyBorder="1" applyAlignment="1">
      <alignment horizontal="center" vertical="center"/>
    </xf>
    <xf numFmtId="0" fontId="5" fillId="0" borderId="18" xfId="0" applyFont="1" applyBorder="1"/>
    <xf numFmtId="41" fontId="2" fillId="0" borderId="18" xfId="0" applyNumberFormat="1" applyFont="1" applyBorder="1"/>
    <xf numFmtId="0" fontId="3" fillId="0" borderId="0" xfId="0" applyFont="1" applyAlignment="1">
      <alignment horizontal="left" wrapText="1"/>
    </xf>
    <xf numFmtId="41" fontId="5" fillId="0" borderId="0" xfId="0" applyNumberFormat="1" applyFont="1"/>
    <xf numFmtId="5" fontId="2" fillId="0" borderId="0" xfId="0" applyNumberFormat="1" applyFont="1"/>
    <xf numFmtId="41" fontId="2" fillId="0" borderId="0" xfId="0" applyNumberFormat="1" applyFont="1"/>
    <xf numFmtId="0" fontId="7" fillId="0" borderId="0" xfId="0" applyFont="1"/>
    <xf numFmtId="166" fontId="0" fillId="0" borderId="0" xfId="0" applyNumberFormat="1"/>
    <xf numFmtId="0" fontId="5" fillId="0" borderId="1" xfId="0" applyFont="1" applyBorder="1" applyAlignment="1">
      <alignment wrapText="1"/>
    </xf>
    <xf numFmtId="41" fontId="0" fillId="0" borderId="0" xfId="0" applyNumberFormat="1"/>
    <xf numFmtId="165" fontId="0" fillId="0" borderId="0" xfId="0" applyNumberFormat="1"/>
    <xf numFmtId="0" fontId="15" fillId="0" borderId="1" xfId="0" applyFont="1" applyBorder="1" applyAlignment="1">
      <alignment vertical="center" wrapText="1"/>
    </xf>
    <xf numFmtId="0" fontId="15" fillId="0" borderId="21" xfId="0" applyFont="1" applyBorder="1" applyAlignment="1">
      <alignment vertical="center" wrapText="1"/>
    </xf>
    <xf numFmtId="49" fontId="21" fillId="2" borderId="1" xfId="0" applyNumberFormat="1" applyFont="1" applyFill="1" applyBorder="1" applyAlignment="1">
      <alignment horizontal="center" vertical="center" wrapText="1"/>
    </xf>
    <xf numFmtId="0" fontId="23" fillId="0" borderId="0" xfId="0" applyFont="1"/>
    <xf numFmtId="3" fontId="26" fillId="0" borderId="1" xfId="0" applyNumberFormat="1" applyFont="1" applyBorder="1" applyAlignment="1">
      <alignment horizontal="left" vertical="center" wrapText="1"/>
    </xf>
    <xf numFmtId="0" fontId="0" fillId="0" borderId="1" xfId="0" applyBorder="1" applyAlignment="1">
      <alignment horizontal="right" vertical="center" wrapText="1" readingOrder="2"/>
    </xf>
    <xf numFmtId="0" fontId="0" fillId="0" borderId="1" xfId="0" applyBorder="1" applyAlignment="1">
      <alignment vertical="center" wrapText="1" readingOrder="2"/>
    </xf>
    <xf numFmtId="0" fontId="27" fillId="0" borderId="1" xfId="0" applyFont="1" applyBorder="1" applyAlignment="1">
      <alignment vertical="center" wrapText="1" readingOrder="2"/>
    </xf>
    <xf numFmtId="3" fontId="27" fillId="0" borderId="1" xfId="0" applyNumberFormat="1" applyFont="1" applyBorder="1" applyAlignment="1">
      <alignment horizontal="right" vertical="center" wrapText="1" readingOrder="2"/>
    </xf>
    <xf numFmtId="3" fontId="27" fillId="0" borderId="1" xfId="0" applyNumberFormat="1" applyFont="1" applyBorder="1" applyAlignment="1">
      <alignment horizontal="right" vertical="center" wrapText="1"/>
    </xf>
    <xf numFmtId="0" fontId="0" fillId="0" borderId="1" xfId="0" applyBorder="1" applyAlignment="1">
      <alignment horizontal="center" vertical="center"/>
    </xf>
    <xf numFmtId="167" fontId="0" fillId="0" borderId="1" xfId="0" applyNumberFormat="1" applyBorder="1" applyAlignment="1">
      <alignment horizontal="center" vertical="center" wrapText="1"/>
    </xf>
    <xf numFmtId="168" fontId="27" fillId="2" borderId="1" xfId="0" applyNumberFormat="1" applyFont="1" applyFill="1" applyBorder="1" applyAlignment="1">
      <alignment horizontal="center" vertical="center"/>
    </xf>
    <xf numFmtId="168" fontId="18" fillId="2" borderId="1" xfId="7" applyNumberFormat="1" applyFont="1" applyFill="1" applyBorder="1" applyAlignment="1">
      <alignment horizontal="center" vertical="center"/>
    </xf>
    <xf numFmtId="49" fontId="0" fillId="0" borderId="0" xfId="0" applyNumberFormat="1"/>
    <xf numFmtId="0" fontId="0" fillId="0" borderId="1" xfId="0" applyBorder="1" applyAlignment="1">
      <alignment vertical="center"/>
    </xf>
    <xf numFmtId="49" fontId="0" fillId="0" borderId="1" xfId="0" applyNumberFormat="1" applyBorder="1" applyAlignment="1">
      <alignment horizontal="right" vertical="center"/>
    </xf>
    <xf numFmtId="0" fontId="0" fillId="0" borderId="0" xfId="0" applyAlignment="1">
      <alignment vertical="center"/>
    </xf>
    <xf numFmtId="49" fontId="12" fillId="7" borderId="23" xfId="0" applyNumberFormat="1" applyFont="1" applyFill="1" applyBorder="1" applyAlignment="1">
      <alignment horizontal="center" vertical="center"/>
    </xf>
    <xf numFmtId="0" fontId="18" fillId="7" borderId="23" xfId="0" applyFont="1" applyFill="1" applyBorder="1" applyAlignment="1">
      <alignment horizontal="left" vertical="center" wrapText="1"/>
    </xf>
    <xf numFmtId="0" fontId="18" fillId="7" borderId="23" xfId="0" applyFont="1" applyFill="1" applyBorder="1" applyAlignment="1">
      <alignment horizontal="right" vertical="center" wrapText="1"/>
    </xf>
    <xf numFmtId="49" fontId="20" fillId="7" borderId="23" xfId="0" applyNumberFormat="1" applyFont="1" applyFill="1" applyBorder="1" applyAlignment="1">
      <alignment horizontal="center" vertical="center"/>
    </xf>
    <xf numFmtId="0" fontId="30" fillId="7" borderId="23" xfId="0" applyFont="1" applyFill="1" applyBorder="1" applyAlignment="1">
      <alignment horizontal="center" vertical="center" wrapText="1"/>
    </xf>
    <xf numFmtId="4" fontId="12" fillId="7" borderId="23" xfId="0" applyNumberFormat="1" applyFont="1" applyFill="1" applyBorder="1" applyAlignment="1">
      <alignment horizontal="left" vertical="center" wrapText="1"/>
    </xf>
    <xf numFmtId="4" fontId="12" fillId="7" borderId="1" xfId="0" applyNumberFormat="1" applyFont="1" applyFill="1" applyBorder="1" applyAlignment="1">
      <alignment horizontal="center" vertical="center" wrapText="1"/>
    </xf>
    <xf numFmtId="4" fontId="0" fillId="7" borderId="24" xfId="0" applyNumberFormat="1" applyFill="1" applyBorder="1" applyAlignment="1">
      <alignment horizontal="center" vertical="center"/>
    </xf>
    <xf numFmtId="168" fontId="0" fillId="2" borderId="1" xfId="0" applyNumberFormat="1" applyFill="1" applyBorder="1" applyAlignment="1">
      <alignment horizontal="center" vertical="center"/>
    </xf>
    <xf numFmtId="3" fontId="31" fillId="0" borderId="1" xfId="0" applyNumberFormat="1" applyFont="1" applyBorder="1" applyAlignment="1">
      <alignment horizontal="left" vertical="center" wrapText="1"/>
    </xf>
    <xf numFmtId="0" fontId="15" fillId="0" borderId="1" xfId="0" applyFont="1" applyBorder="1" applyAlignment="1">
      <alignment horizontal="center" vertical="center" wrapText="1"/>
    </xf>
    <xf numFmtId="0" fontId="14" fillId="5" borderId="1" xfId="0" applyFont="1" applyFill="1" applyBorder="1" applyAlignment="1">
      <alignment horizontal="left" vertical="center" wrapText="1"/>
    </xf>
    <xf numFmtId="0" fontId="16" fillId="0" borderId="33"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0" xfId="0" applyFont="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4" fillId="0" borderId="26" xfId="0" applyFont="1" applyBorder="1" applyAlignment="1">
      <alignment horizontal="left" vertical="center" wrapText="1"/>
    </xf>
    <xf numFmtId="0" fontId="14" fillId="0" borderId="30" xfId="0" applyFont="1" applyBorder="1" applyAlignment="1">
      <alignment horizontal="left" vertical="center" wrapText="1"/>
    </xf>
    <xf numFmtId="4" fontId="12" fillId="2" borderId="36" xfId="0" applyNumberFormat="1" applyFont="1" applyFill="1" applyBorder="1" applyAlignment="1">
      <alignment horizontal="center" vertical="center" wrapText="1"/>
    </xf>
    <xf numFmtId="4" fontId="12" fillId="2" borderId="21" xfId="0" applyNumberFormat="1"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3" fillId="4" borderId="32"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4" fillId="0" borderId="28" xfId="0" applyFont="1" applyBorder="1" applyAlignment="1">
      <alignment horizontal="left" vertical="center" wrapText="1"/>
    </xf>
    <xf numFmtId="0" fontId="14" fillId="0" borderId="29" xfId="0" applyFont="1" applyBorder="1" applyAlignment="1">
      <alignment horizontal="left" vertical="center" wrapText="1"/>
    </xf>
    <xf numFmtId="49" fontId="21" fillId="2" borderId="36" xfId="0" applyNumberFormat="1" applyFont="1" applyFill="1" applyBorder="1" applyAlignment="1">
      <alignment horizontal="center" vertical="center"/>
    </xf>
    <xf numFmtId="49" fontId="21" fillId="2" borderId="21" xfId="0" applyNumberFormat="1" applyFont="1" applyFill="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horizontal="center" vertical="center" wrapText="1" readingOrder="2"/>
    </xf>
    <xf numFmtId="167" fontId="20" fillId="2" borderId="1" xfId="0" applyNumberFormat="1" applyFont="1" applyFill="1" applyBorder="1" applyAlignment="1">
      <alignment horizontal="center" vertical="center" wrapText="1"/>
    </xf>
    <xf numFmtId="49" fontId="20" fillId="2" borderId="36" xfId="0" applyNumberFormat="1" applyFont="1" applyFill="1" applyBorder="1" applyAlignment="1">
      <alignment horizontal="center" vertical="center" wrapText="1"/>
    </xf>
    <xf numFmtId="49" fontId="20" fillId="2" borderId="21" xfId="0" applyNumberFormat="1" applyFont="1" applyFill="1" applyBorder="1" applyAlignment="1">
      <alignment horizontal="center" vertical="center" wrapText="1"/>
    </xf>
    <xf numFmtId="0" fontId="22" fillId="2" borderId="20" xfId="0" applyFont="1" applyFill="1" applyBorder="1" applyAlignment="1">
      <alignment horizontal="center" vertical="center" wrapText="1"/>
    </xf>
    <xf numFmtId="0" fontId="22" fillId="2" borderId="0" xfId="0" applyFont="1" applyFill="1" applyAlignment="1">
      <alignment horizontal="center" vertical="center" wrapText="1"/>
    </xf>
    <xf numFmtId="0" fontId="22" fillId="2" borderId="34" xfId="0" applyFont="1" applyFill="1" applyBorder="1" applyAlignment="1">
      <alignment horizontal="center" vertical="center" wrapText="1"/>
    </xf>
    <xf numFmtId="0" fontId="22" fillId="2" borderId="35" xfId="0" applyFont="1" applyFill="1" applyBorder="1" applyAlignment="1">
      <alignment horizontal="center" vertical="center" wrapText="1"/>
    </xf>
    <xf numFmtId="0" fontId="22" fillId="2" borderId="23" xfId="0" applyFont="1" applyFill="1" applyBorder="1" applyAlignment="1">
      <alignment horizontal="center" vertical="center" wrapText="1"/>
    </xf>
    <xf numFmtId="0" fontId="22" fillId="2" borderId="24"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9" fillId="2" borderId="1" xfId="0" applyFont="1" applyFill="1" applyBorder="1" applyAlignment="1">
      <alignment horizontal="left" vertical="center" wrapText="1"/>
    </xf>
    <xf numFmtId="0" fontId="19" fillId="2" borderId="23" xfId="0" applyFont="1" applyFill="1" applyBorder="1" applyAlignment="1">
      <alignment horizontal="left" vertical="center" wrapText="1"/>
    </xf>
    <xf numFmtId="0" fontId="19" fillId="2" borderId="24"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3" fillId="0" borderId="15" xfId="0" applyFont="1" applyBorder="1" applyAlignment="1">
      <alignment horizontal="left" wrapText="1"/>
    </xf>
    <xf numFmtId="0" fontId="3" fillId="0" borderId="16" xfId="0" applyFont="1" applyBorder="1" applyAlignment="1">
      <alignment horizontal="left" wrapText="1"/>
    </xf>
    <xf numFmtId="0" fontId="3" fillId="0" borderId="17" xfId="0" applyFont="1" applyBorder="1" applyAlignment="1">
      <alignment horizontal="left" wrapText="1"/>
    </xf>
    <xf numFmtId="1" fontId="4" fillId="0" borderId="0" xfId="0" applyNumberFormat="1" applyFont="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cellXfs>
  <cellStyles count="8">
    <cellStyle name="Comma 67 2" xfId="6" xr:uid="{F286DE94-70D6-4766-A5BB-C129ACC758EF}"/>
    <cellStyle name="Currency" xfId="7" builtinId="4"/>
    <cellStyle name="Normal" xfId="0" builtinId="0"/>
    <cellStyle name="Normal 10 2" xfId="4" xr:uid="{49C1CF26-C214-4015-82D7-65542039D111}"/>
    <cellStyle name="Normal 10 2 3 4" xfId="3" xr:uid="{8E1AE2E3-0D8D-4651-8937-C93D6DE99C25}"/>
    <cellStyle name="Normal 12 2 15 2" xfId="2" xr:uid="{1132D567-D2FE-470E-9E69-C617CDBFF589}"/>
    <cellStyle name="Normal 13 2" xfId="5" xr:uid="{A2F86E8B-DD31-4827-BAD8-0FEABDC6BEE3}"/>
    <cellStyle name="Normal 2" xfId="1" xr:uid="{5841CAAE-1DE0-418D-885B-11BCFB5F09F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732323</xdr:colOff>
      <xdr:row>1</xdr:row>
      <xdr:rowOff>84300</xdr:rowOff>
    </xdr:to>
    <xdr:pic>
      <xdr:nvPicPr>
        <xdr:cNvPr id="3" name="Picture 2">
          <a:extLst>
            <a:ext uri="{FF2B5EF4-FFF2-40B4-BE49-F238E27FC236}">
              <a16:creationId xmlns:a16="http://schemas.microsoft.com/office/drawing/2014/main" id="{F4501F08-8212-4243-9188-169C42877A05}"/>
            </a:ext>
          </a:extLst>
        </xdr:cNvPr>
        <xdr:cNvPicPr>
          <a:picLocks noChangeAspect="1"/>
        </xdr:cNvPicPr>
      </xdr:nvPicPr>
      <xdr:blipFill>
        <a:blip xmlns:r="http://schemas.openxmlformats.org/officeDocument/2006/relationships" r:embed="rId1"/>
        <a:stretch>
          <a:fillRect/>
        </a:stretch>
      </xdr:blipFill>
      <xdr:spPr>
        <a:xfrm>
          <a:off x="47851" y="69019"/>
          <a:ext cx="1157353" cy="520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735498</xdr:colOff>
      <xdr:row>1</xdr:row>
      <xdr:rowOff>87475</xdr:rowOff>
    </xdr:to>
    <xdr:pic>
      <xdr:nvPicPr>
        <xdr:cNvPr id="2" name="Picture 1">
          <a:extLst>
            <a:ext uri="{FF2B5EF4-FFF2-40B4-BE49-F238E27FC236}">
              <a16:creationId xmlns:a16="http://schemas.microsoft.com/office/drawing/2014/main" id="{26A12E48-64B2-42E6-9138-B4921342CA64}"/>
            </a:ext>
          </a:extLst>
        </xdr:cNvPr>
        <xdr:cNvPicPr>
          <a:picLocks noChangeAspect="1"/>
        </xdr:cNvPicPr>
      </xdr:nvPicPr>
      <xdr:blipFill>
        <a:blip xmlns:r="http://schemas.openxmlformats.org/officeDocument/2006/relationships" r:embed="rId1"/>
        <a:stretch>
          <a:fillRect/>
        </a:stretch>
      </xdr:blipFill>
      <xdr:spPr>
        <a:xfrm>
          <a:off x="44676" y="65844"/>
          <a:ext cx="1157547" cy="5264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732323</xdr:colOff>
      <xdr:row>1</xdr:row>
      <xdr:rowOff>84300</xdr:rowOff>
    </xdr:to>
    <xdr:pic>
      <xdr:nvPicPr>
        <xdr:cNvPr id="2" name="Picture 1">
          <a:extLst>
            <a:ext uri="{FF2B5EF4-FFF2-40B4-BE49-F238E27FC236}">
              <a16:creationId xmlns:a16="http://schemas.microsoft.com/office/drawing/2014/main" id="{35C1FD83-C0E7-4DDC-99AE-7C5B9CE11D23}"/>
            </a:ext>
          </a:extLst>
        </xdr:cNvPr>
        <xdr:cNvPicPr>
          <a:picLocks noChangeAspect="1"/>
        </xdr:cNvPicPr>
      </xdr:nvPicPr>
      <xdr:blipFill>
        <a:blip xmlns:r="http://schemas.openxmlformats.org/officeDocument/2006/relationships" r:embed="rId1"/>
        <a:stretch>
          <a:fillRect/>
        </a:stretch>
      </xdr:blipFill>
      <xdr:spPr>
        <a:xfrm>
          <a:off x="44676" y="65844"/>
          <a:ext cx="1154372" cy="5232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735498</xdr:colOff>
      <xdr:row>1</xdr:row>
      <xdr:rowOff>87475</xdr:rowOff>
    </xdr:to>
    <xdr:pic>
      <xdr:nvPicPr>
        <xdr:cNvPr id="2" name="Picture 1">
          <a:extLst>
            <a:ext uri="{FF2B5EF4-FFF2-40B4-BE49-F238E27FC236}">
              <a16:creationId xmlns:a16="http://schemas.microsoft.com/office/drawing/2014/main" id="{D4C78585-B65E-4531-BA0A-D768890D6289}"/>
            </a:ext>
          </a:extLst>
        </xdr:cNvPr>
        <xdr:cNvPicPr>
          <a:picLocks noChangeAspect="1"/>
        </xdr:cNvPicPr>
      </xdr:nvPicPr>
      <xdr:blipFill>
        <a:blip xmlns:r="http://schemas.openxmlformats.org/officeDocument/2006/relationships" r:embed="rId1"/>
        <a:stretch>
          <a:fillRect/>
        </a:stretch>
      </xdr:blipFill>
      <xdr:spPr>
        <a:xfrm>
          <a:off x="44676" y="65844"/>
          <a:ext cx="1157547" cy="52645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97605-0B0C-454E-8140-202F10FD0D4D}">
  <dimension ref="A1:M44"/>
  <sheetViews>
    <sheetView zoomScale="98" zoomScaleNormal="98" zoomScalePageLayoutView="91" workbookViewId="0">
      <selection activeCell="A3" sqref="A3:H3"/>
    </sheetView>
  </sheetViews>
  <sheetFormatPr defaultRowHeight="15.5" x14ac:dyDescent="0.35"/>
  <cols>
    <col min="1" max="1" width="6.81640625" customWidth="1"/>
    <col min="2" max="3" width="44.1796875" customWidth="1"/>
    <col min="4" max="4" width="11.1796875" style="48" customWidth="1"/>
    <col min="5" max="5" width="11.54296875" style="48" customWidth="1"/>
    <col min="6" max="6" width="29.81640625" bestFit="1" customWidth="1"/>
    <col min="7" max="7" width="13.54296875" customWidth="1"/>
    <col min="8" max="8" width="17.1796875" customWidth="1"/>
  </cols>
  <sheetData>
    <row r="1" spans="1:13" ht="40" customHeight="1" x14ac:dyDescent="0.35">
      <c r="A1" s="98" t="s">
        <v>0</v>
      </c>
      <c r="B1" s="99"/>
      <c r="C1" s="99"/>
      <c r="D1" s="99"/>
      <c r="E1" s="99"/>
      <c r="F1" s="100"/>
      <c r="G1" s="104" t="s">
        <v>1</v>
      </c>
      <c r="H1" s="104"/>
    </row>
    <row r="2" spans="1:13" ht="12.65" customHeight="1" x14ac:dyDescent="0.35">
      <c r="A2" s="101"/>
      <c r="B2" s="102"/>
      <c r="C2" s="102"/>
      <c r="D2" s="102"/>
      <c r="E2" s="102"/>
      <c r="F2" s="103"/>
      <c r="G2" s="104"/>
      <c r="H2" s="104"/>
    </row>
    <row r="3" spans="1:13" ht="19" customHeight="1" x14ac:dyDescent="0.35">
      <c r="A3" s="105" t="s">
        <v>147</v>
      </c>
      <c r="B3" s="105"/>
      <c r="C3" s="105"/>
      <c r="D3" s="105"/>
      <c r="E3" s="105"/>
      <c r="F3" s="105"/>
      <c r="G3" s="105"/>
      <c r="H3" s="105"/>
    </row>
    <row r="4" spans="1:13" ht="19" customHeight="1" x14ac:dyDescent="0.35">
      <c r="A4" s="106" t="s">
        <v>2</v>
      </c>
      <c r="B4" s="106"/>
      <c r="C4" s="106"/>
      <c r="D4" s="106"/>
      <c r="E4" s="106"/>
      <c r="F4" s="106"/>
      <c r="G4" s="106"/>
      <c r="H4" s="107"/>
    </row>
    <row r="5" spans="1:13" ht="18.5" x14ac:dyDescent="0.35">
      <c r="A5" s="108" t="s">
        <v>3</v>
      </c>
      <c r="B5" s="108"/>
      <c r="C5" s="108"/>
      <c r="D5" s="108"/>
      <c r="E5" s="108"/>
      <c r="F5" s="109" t="s">
        <v>4</v>
      </c>
      <c r="G5" s="110"/>
      <c r="H5" s="111"/>
    </row>
    <row r="6" spans="1:13" ht="29.15" customHeight="1" x14ac:dyDescent="0.35">
      <c r="A6" s="91" t="s">
        <v>5</v>
      </c>
      <c r="B6" s="93" t="s">
        <v>6</v>
      </c>
      <c r="C6" s="94" t="s">
        <v>7</v>
      </c>
      <c r="D6" s="95" t="s">
        <v>8</v>
      </c>
      <c r="E6" s="96" t="s">
        <v>9</v>
      </c>
      <c r="F6" s="83" t="s">
        <v>10</v>
      </c>
      <c r="G6" s="83" t="s">
        <v>11</v>
      </c>
      <c r="H6" s="83" t="s">
        <v>12</v>
      </c>
    </row>
    <row r="7" spans="1:13" ht="15.65" customHeight="1" x14ac:dyDescent="0.35">
      <c r="A7" s="92"/>
      <c r="B7" s="93"/>
      <c r="C7" s="94"/>
      <c r="D7" s="95"/>
      <c r="E7" s="97"/>
      <c r="F7" s="84"/>
      <c r="G7" s="84"/>
      <c r="H7" s="84"/>
    </row>
    <row r="8" spans="1:13" ht="159" x14ac:dyDescent="0.35">
      <c r="A8" s="55">
        <v>1</v>
      </c>
      <c r="B8" s="49" t="s">
        <v>13</v>
      </c>
      <c r="C8" s="50" t="s">
        <v>14</v>
      </c>
      <c r="D8" s="56" t="s">
        <v>15</v>
      </c>
      <c r="E8" s="57">
        <v>80</v>
      </c>
      <c r="F8" s="47"/>
      <c r="G8" s="60"/>
      <c r="H8" s="61">
        <f>G8*F8</f>
        <v>0</v>
      </c>
      <c r="M8" s="59"/>
    </row>
    <row r="9" spans="1:13" ht="80.150000000000006" customHeight="1" x14ac:dyDescent="0.35">
      <c r="A9" s="55">
        <v>2</v>
      </c>
      <c r="B9" s="49" t="s">
        <v>16</v>
      </c>
      <c r="C9" s="50" t="s">
        <v>17</v>
      </c>
      <c r="D9" s="56" t="s">
        <v>18</v>
      </c>
      <c r="E9" s="57">
        <v>30</v>
      </c>
      <c r="F9" s="47"/>
      <c r="G9" s="60"/>
      <c r="H9" s="61">
        <f t="shared" ref="H9:H31" si="0">G9*F9</f>
        <v>0</v>
      </c>
    </row>
    <row r="10" spans="1:13" ht="96" customHeight="1" x14ac:dyDescent="0.35">
      <c r="A10" s="55">
        <v>3</v>
      </c>
      <c r="B10" s="49" t="s">
        <v>19</v>
      </c>
      <c r="C10" s="50" t="s">
        <v>20</v>
      </c>
      <c r="D10" s="56" t="s">
        <v>18</v>
      </c>
      <c r="E10" s="57">
        <v>30</v>
      </c>
      <c r="F10" s="47"/>
      <c r="G10" s="60"/>
      <c r="H10" s="61">
        <f t="shared" si="0"/>
        <v>0</v>
      </c>
    </row>
    <row r="11" spans="1:13" ht="78" x14ac:dyDescent="0.35">
      <c r="A11" s="55">
        <v>4</v>
      </c>
      <c r="B11" s="49" t="s">
        <v>21</v>
      </c>
      <c r="C11" s="50" t="s">
        <v>22</v>
      </c>
      <c r="D11" s="56" t="s">
        <v>18</v>
      </c>
      <c r="E11" s="57">
        <v>100</v>
      </c>
      <c r="F11" s="47"/>
      <c r="G11" s="60"/>
      <c r="H11" s="61">
        <f t="shared" si="0"/>
        <v>0</v>
      </c>
    </row>
    <row r="12" spans="1:13" ht="52" x14ac:dyDescent="0.35">
      <c r="A12" s="55">
        <v>5</v>
      </c>
      <c r="B12" s="49" t="s">
        <v>23</v>
      </c>
      <c r="C12" s="50" t="s">
        <v>24</v>
      </c>
      <c r="D12" s="56" t="s">
        <v>25</v>
      </c>
      <c r="E12" s="58">
        <v>1000</v>
      </c>
      <c r="F12" s="47"/>
      <c r="G12" s="60"/>
      <c r="H12" s="61">
        <f t="shared" si="0"/>
        <v>0</v>
      </c>
    </row>
    <row r="13" spans="1:13" ht="52" x14ac:dyDescent="0.35">
      <c r="A13" s="55">
        <v>6</v>
      </c>
      <c r="B13" s="49" t="s">
        <v>26</v>
      </c>
      <c r="C13" s="50" t="s">
        <v>27</v>
      </c>
      <c r="D13" s="56" t="s">
        <v>28</v>
      </c>
      <c r="E13" s="71">
        <v>10</v>
      </c>
      <c r="F13" s="47"/>
      <c r="G13" s="60"/>
      <c r="H13" s="61">
        <f t="shared" si="0"/>
        <v>0</v>
      </c>
    </row>
    <row r="14" spans="1:13" ht="84.65" customHeight="1" x14ac:dyDescent="0.35">
      <c r="A14" s="55">
        <v>7</v>
      </c>
      <c r="B14" s="49" t="s">
        <v>29</v>
      </c>
      <c r="C14" s="50" t="s">
        <v>30</v>
      </c>
      <c r="D14" s="56" t="s">
        <v>31</v>
      </c>
      <c r="E14" s="71">
        <v>100</v>
      </c>
      <c r="F14" s="47"/>
      <c r="G14" s="60"/>
      <c r="H14" s="61">
        <f t="shared" si="0"/>
        <v>0</v>
      </c>
      <c r="K14" s="59"/>
    </row>
    <row r="15" spans="1:13" ht="39" x14ac:dyDescent="0.35">
      <c r="A15" s="55">
        <v>8</v>
      </c>
      <c r="B15" s="49" t="s">
        <v>32</v>
      </c>
      <c r="C15" s="50" t="s">
        <v>33</v>
      </c>
      <c r="D15" s="56" t="s">
        <v>34</v>
      </c>
      <c r="E15" s="71">
        <v>100</v>
      </c>
      <c r="F15" s="47"/>
      <c r="G15" s="60"/>
      <c r="H15" s="61">
        <f t="shared" si="0"/>
        <v>0</v>
      </c>
    </row>
    <row r="16" spans="1:13" ht="36.65" customHeight="1" x14ac:dyDescent="0.35">
      <c r="A16" s="55">
        <v>9</v>
      </c>
      <c r="B16" s="49" t="s">
        <v>35</v>
      </c>
      <c r="C16" s="50" t="s">
        <v>36</v>
      </c>
      <c r="D16" s="56" t="s">
        <v>34</v>
      </c>
      <c r="E16" s="71">
        <v>30</v>
      </c>
      <c r="F16" s="47"/>
      <c r="G16" s="60"/>
      <c r="H16" s="61">
        <f t="shared" si="0"/>
        <v>0</v>
      </c>
    </row>
    <row r="17" spans="1:8" ht="127.5" customHeight="1" x14ac:dyDescent="0.35">
      <c r="A17" s="55">
        <v>10</v>
      </c>
      <c r="B17" s="72" t="s">
        <v>37</v>
      </c>
      <c r="C17" s="51" t="s">
        <v>38</v>
      </c>
      <c r="D17" s="56" t="s">
        <v>34</v>
      </c>
      <c r="E17" s="71">
        <v>1500</v>
      </c>
      <c r="F17" s="47"/>
      <c r="G17" s="60"/>
      <c r="H17" s="61">
        <f t="shared" si="0"/>
        <v>0</v>
      </c>
    </row>
    <row r="18" spans="1:8" ht="43.5" customHeight="1" x14ac:dyDescent="0.35">
      <c r="A18" s="55">
        <v>11</v>
      </c>
      <c r="B18" s="49" t="s">
        <v>39</v>
      </c>
      <c r="C18" s="51" t="s">
        <v>40</v>
      </c>
      <c r="D18" s="56" t="s">
        <v>34</v>
      </c>
      <c r="E18" s="71">
        <v>1500</v>
      </c>
      <c r="F18" s="47"/>
      <c r="G18" s="60"/>
      <c r="H18" s="61">
        <f t="shared" si="0"/>
        <v>0</v>
      </c>
    </row>
    <row r="19" spans="1:8" ht="122.5" customHeight="1" x14ac:dyDescent="0.35">
      <c r="A19" s="55">
        <v>12</v>
      </c>
      <c r="B19" s="49" t="s">
        <v>41</v>
      </c>
      <c r="C19" s="51" t="s">
        <v>42</v>
      </c>
      <c r="D19" s="56" t="s">
        <v>34</v>
      </c>
      <c r="E19" s="71">
        <v>1500</v>
      </c>
      <c r="F19" s="47"/>
      <c r="G19" s="60"/>
      <c r="H19" s="61">
        <f t="shared" si="0"/>
        <v>0</v>
      </c>
    </row>
    <row r="20" spans="1:8" ht="117" x14ac:dyDescent="0.35">
      <c r="A20" s="55">
        <v>13</v>
      </c>
      <c r="B20" s="49" t="s">
        <v>43</v>
      </c>
      <c r="C20" s="51" t="s">
        <v>44</v>
      </c>
      <c r="D20" s="56" t="s">
        <v>34</v>
      </c>
      <c r="E20" s="71">
        <v>1500</v>
      </c>
      <c r="F20" s="47"/>
      <c r="G20" s="60"/>
      <c r="H20" s="61">
        <f t="shared" si="0"/>
        <v>0</v>
      </c>
    </row>
    <row r="21" spans="1:8" ht="117" x14ac:dyDescent="0.35">
      <c r="A21" s="55">
        <v>14</v>
      </c>
      <c r="B21" s="49" t="s">
        <v>45</v>
      </c>
      <c r="C21" s="51" t="s">
        <v>46</v>
      </c>
      <c r="D21" s="56" t="s">
        <v>34</v>
      </c>
      <c r="E21" s="71">
        <v>1500</v>
      </c>
      <c r="F21" s="47"/>
      <c r="G21" s="60"/>
      <c r="H21" s="61">
        <f t="shared" si="0"/>
        <v>0</v>
      </c>
    </row>
    <row r="22" spans="1:8" ht="117" x14ac:dyDescent="0.35">
      <c r="A22" s="55">
        <v>15</v>
      </c>
      <c r="B22" s="49" t="s">
        <v>47</v>
      </c>
      <c r="C22" s="51" t="s">
        <v>48</v>
      </c>
      <c r="D22" s="56" t="s">
        <v>34</v>
      </c>
      <c r="E22" s="71">
        <v>1500</v>
      </c>
      <c r="F22" s="47"/>
      <c r="G22" s="60"/>
      <c r="H22" s="61">
        <f t="shared" si="0"/>
        <v>0</v>
      </c>
    </row>
    <row r="23" spans="1:8" ht="117" x14ac:dyDescent="0.35">
      <c r="A23" s="55">
        <v>16</v>
      </c>
      <c r="B23" s="49" t="s">
        <v>49</v>
      </c>
      <c r="C23" s="51" t="s">
        <v>50</v>
      </c>
      <c r="D23" s="56" t="s">
        <v>51</v>
      </c>
      <c r="E23" s="71">
        <v>1500</v>
      </c>
      <c r="F23" s="47"/>
      <c r="G23" s="60"/>
      <c r="H23" s="61">
        <f t="shared" si="0"/>
        <v>0</v>
      </c>
    </row>
    <row r="24" spans="1:8" ht="43.5" x14ac:dyDescent="0.35">
      <c r="A24" s="55">
        <v>17</v>
      </c>
      <c r="B24" s="49" t="s">
        <v>52</v>
      </c>
      <c r="C24" s="52" t="s">
        <v>53</v>
      </c>
      <c r="D24" s="56" t="s">
        <v>51</v>
      </c>
      <c r="E24" s="71">
        <v>50</v>
      </c>
      <c r="F24" s="47"/>
      <c r="G24" s="60"/>
      <c r="H24" s="61">
        <f t="shared" si="0"/>
        <v>0</v>
      </c>
    </row>
    <row r="25" spans="1:8" ht="78" x14ac:dyDescent="0.35">
      <c r="A25" s="55">
        <v>18</v>
      </c>
      <c r="B25" s="49" t="s">
        <v>54</v>
      </c>
      <c r="C25" s="51" t="s">
        <v>55</v>
      </c>
      <c r="D25" s="56" t="s">
        <v>56</v>
      </c>
      <c r="E25" s="71">
        <v>50</v>
      </c>
      <c r="F25" s="47"/>
      <c r="G25" s="60"/>
      <c r="H25" s="61">
        <f t="shared" si="0"/>
        <v>0</v>
      </c>
    </row>
    <row r="26" spans="1:8" ht="39" customHeight="1" x14ac:dyDescent="0.35">
      <c r="A26" s="55">
        <v>19</v>
      </c>
      <c r="B26" s="49" t="s">
        <v>57</v>
      </c>
      <c r="C26" s="53" t="s">
        <v>58</v>
      </c>
      <c r="D26" s="56" t="s">
        <v>59</v>
      </c>
      <c r="E26" s="71">
        <v>3000</v>
      </c>
      <c r="F26" s="47"/>
      <c r="G26" s="60"/>
      <c r="H26" s="61">
        <f t="shared" si="0"/>
        <v>0</v>
      </c>
    </row>
    <row r="27" spans="1:8" ht="39" x14ac:dyDescent="0.35">
      <c r="A27" s="55">
        <v>20</v>
      </c>
      <c r="B27" s="49" t="s">
        <v>60</v>
      </c>
      <c r="C27" s="53" t="s">
        <v>61</v>
      </c>
      <c r="D27" s="56" t="s">
        <v>31</v>
      </c>
      <c r="E27" s="71">
        <v>200</v>
      </c>
      <c r="F27" s="47"/>
      <c r="G27" s="60"/>
      <c r="H27" s="61">
        <f t="shared" si="0"/>
        <v>0</v>
      </c>
    </row>
    <row r="28" spans="1:8" ht="29.15" customHeight="1" x14ac:dyDescent="0.35">
      <c r="A28" s="55">
        <v>21</v>
      </c>
      <c r="B28" s="49" t="s">
        <v>62</v>
      </c>
      <c r="C28" s="53" t="s">
        <v>63</v>
      </c>
      <c r="D28" s="56" t="s">
        <v>31</v>
      </c>
      <c r="E28" s="71">
        <v>200</v>
      </c>
      <c r="F28" s="47"/>
      <c r="G28" s="60"/>
      <c r="H28" s="61">
        <f t="shared" si="0"/>
        <v>0</v>
      </c>
    </row>
    <row r="29" spans="1:8" ht="39" x14ac:dyDescent="0.35">
      <c r="A29" s="55">
        <v>22</v>
      </c>
      <c r="B29" s="49" t="s">
        <v>64</v>
      </c>
      <c r="C29" s="54" t="s">
        <v>65</v>
      </c>
      <c r="D29" s="56" t="s">
        <v>31</v>
      </c>
      <c r="E29" s="71">
        <v>100</v>
      </c>
      <c r="F29" s="47"/>
      <c r="G29" s="60"/>
      <c r="H29" s="61">
        <f t="shared" si="0"/>
        <v>0</v>
      </c>
    </row>
    <row r="30" spans="1:8" ht="90" customHeight="1" x14ac:dyDescent="0.35">
      <c r="A30" s="55">
        <v>23</v>
      </c>
      <c r="B30" s="49" t="s">
        <v>66</v>
      </c>
      <c r="C30" s="53" t="s">
        <v>67</v>
      </c>
      <c r="D30" s="56" t="s">
        <v>68</v>
      </c>
      <c r="E30" s="71">
        <v>30</v>
      </c>
      <c r="F30" s="47"/>
      <c r="G30" s="60"/>
      <c r="H30" s="61">
        <f t="shared" si="0"/>
        <v>0</v>
      </c>
    </row>
    <row r="31" spans="1:8" ht="26.5" customHeight="1" x14ac:dyDescent="0.35">
      <c r="A31" s="55">
        <v>24</v>
      </c>
      <c r="B31" s="49" t="s">
        <v>69</v>
      </c>
      <c r="C31" s="53" t="s">
        <v>70</v>
      </c>
      <c r="D31" s="56" t="s">
        <v>59</v>
      </c>
      <c r="E31" s="71">
        <v>15</v>
      </c>
      <c r="F31" s="47"/>
      <c r="G31" s="62"/>
      <c r="H31" s="61">
        <f t="shared" si="0"/>
        <v>0</v>
      </c>
    </row>
    <row r="32" spans="1:8" x14ac:dyDescent="0.35">
      <c r="A32" s="63"/>
      <c r="B32" s="64"/>
      <c r="C32" s="65"/>
      <c r="D32" s="66" t="s">
        <v>71</v>
      </c>
      <c r="E32" s="67"/>
      <c r="F32" s="68"/>
      <c r="G32" s="69"/>
      <c r="H32" s="70">
        <f>SUM(H8:H31)</f>
        <v>0</v>
      </c>
    </row>
    <row r="33" spans="1:8" ht="19" customHeight="1" thickBot="1" x14ac:dyDescent="0.4">
      <c r="A33" s="85" t="s">
        <v>72</v>
      </c>
      <c r="B33" s="86"/>
      <c r="C33" s="86"/>
      <c r="D33" s="87" t="s">
        <v>4</v>
      </c>
      <c r="E33" s="87"/>
      <c r="F33" s="87"/>
      <c r="G33" s="87"/>
      <c r="H33" s="88"/>
    </row>
    <row r="34" spans="1:8" ht="37" customHeight="1" x14ac:dyDescent="0.35">
      <c r="A34" s="89" t="s">
        <v>73</v>
      </c>
      <c r="B34" s="90"/>
      <c r="C34" s="46" t="s">
        <v>74</v>
      </c>
      <c r="D34" s="74" t="s">
        <v>75</v>
      </c>
      <c r="E34" s="74"/>
      <c r="F34" s="73"/>
      <c r="G34" s="73"/>
      <c r="H34" s="73"/>
    </row>
    <row r="35" spans="1:8" ht="27.65" customHeight="1" x14ac:dyDescent="0.35">
      <c r="A35" s="81" t="s">
        <v>76</v>
      </c>
      <c r="B35" s="82"/>
      <c r="C35" s="45" t="s">
        <v>77</v>
      </c>
      <c r="D35" s="74" t="s">
        <v>78</v>
      </c>
      <c r="E35" s="74"/>
      <c r="F35" s="73"/>
      <c r="G35" s="73"/>
      <c r="H35" s="73"/>
    </row>
    <row r="36" spans="1:8" ht="32.15" customHeight="1" x14ac:dyDescent="0.35">
      <c r="A36" s="81" t="s">
        <v>79</v>
      </c>
      <c r="B36" s="82"/>
      <c r="C36" s="45" t="s">
        <v>80</v>
      </c>
      <c r="D36" s="74" t="s">
        <v>81</v>
      </c>
      <c r="E36" s="74"/>
      <c r="F36" s="73"/>
      <c r="G36" s="73"/>
      <c r="H36" s="73"/>
    </row>
    <row r="37" spans="1:8" ht="47.15" customHeight="1" x14ac:dyDescent="0.35">
      <c r="A37" s="81" t="s">
        <v>82</v>
      </c>
      <c r="B37" s="82"/>
      <c r="C37" s="45" t="s">
        <v>83</v>
      </c>
      <c r="D37" s="74" t="s">
        <v>84</v>
      </c>
      <c r="E37" s="74"/>
      <c r="F37" s="73"/>
      <c r="G37" s="73"/>
      <c r="H37" s="73"/>
    </row>
    <row r="38" spans="1:8" ht="26.15" customHeight="1" x14ac:dyDescent="0.35">
      <c r="A38" s="81" t="s">
        <v>85</v>
      </c>
      <c r="B38" s="82"/>
      <c r="C38" s="45" t="s">
        <v>86</v>
      </c>
      <c r="D38" s="74" t="s">
        <v>87</v>
      </c>
      <c r="E38" s="74"/>
      <c r="F38" s="73"/>
      <c r="G38" s="73"/>
      <c r="H38" s="73"/>
    </row>
    <row r="39" spans="1:8" ht="26.15" customHeight="1" x14ac:dyDescent="0.35">
      <c r="A39" s="75"/>
      <c r="B39" s="76"/>
      <c r="C39" s="76"/>
      <c r="D39" s="74" t="s">
        <v>88</v>
      </c>
      <c r="E39" s="74"/>
      <c r="F39" s="73"/>
      <c r="G39" s="73"/>
      <c r="H39" s="73"/>
    </row>
    <row r="40" spans="1:8" ht="52" customHeight="1" x14ac:dyDescent="0.35">
      <c r="A40" s="77"/>
      <c r="B40" s="78"/>
      <c r="C40" s="78"/>
      <c r="D40" s="74" t="s">
        <v>89</v>
      </c>
      <c r="E40" s="74"/>
      <c r="F40" s="73"/>
      <c r="G40" s="73"/>
      <c r="H40" s="73"/>
    </row>
    <row r="41" spans="1:8" ht="26.15" customHeight="1" x14ac:dyDescent="0.35">
      <c r="A41" s="77"/>
      <c r="B41" s="78"/>
      <c r="C41" s="78"/>
      <c r="D41" s="74" t="s">
        <v>90</v>
      </c>
      <c r="E41" s="74"/>
      <c r="F41" s="73"/>
      <c r="G41" s="73"/>
      <c r="H41" s="73"/>
    </row>
    <row r="42" spans="1:8" ht="26.15" customHeight="1" x14ac:dyDescent="0.35">
      <c r="A42" s="77"/>
      <c r="B42" s="78"/>
      <c r="C42" s="78"/>
      <c r="D42" s="74" t="s">
        <v>91</v>
      </c>
      <c r="E42" s="74"/>
      <c r="F42" s="73"/>
      <c r="G42" s="73"/>
      <c r="H42" s="73"/>
    </row>
    <row r="43" spans="1:8" ht="26.15" customHeight="1" x14ac:dyDescent="0.35">
      <c r="A43" s="77"/>
      <c r="B43" s="78"/>
      <c r="C43" s="78"/>
      <c r="D43" s="74" t="s">
        <v>92</v>
      </c>
      <c r="E43" s="74"/>
      <c r="F43" s="73"/>
      <c r="G43" s="73"/>
      <c r="H43" s="73"/>
    </row>
    <row r="44" spans="1:8" ht="47.5" customHeight="1" x14ac:dyDescent="0.35">
      <c r="A44" s="79"/>
      <c r="B44" s="80"/>
      <c r="C44" s="80"/>
      <c r="D44" s="74" t="s">
        <v>93</v>
      </c>
      <c r="E44" s="74"/>
      <c r="F44" s="73"/>
      <c r="G44" s="73"/>
      <c r="H44" s="73"/>
    </row>
  </sheetData>
  <protectedRanges>
    <protectedRange sqref="F34:F44 H34:H44" name="Område1_1_1"/>
    <protectedRange sqref="A39:C39" name="Område1_1_1_1"/>
    <protectedRange sqref="A1:C1" name="Område1_1"/>
    <protectedRange sqref="C34:C38" name="Område1_1_1_2"/>
    <protectedRange sqref="E34:E38" name="Område1_1_1_3"/>
  </protectedRanges>
  <mergeCells count="44">
    <mergeCell ref="A36:B36"/>
    <mergeCell ref="A37:B37"/>
    <mergeCell ref="A38:B38"/>
    <mergeCell ref="A34:B34"/>
    <mergeCell ref="A35:B35"/>
    <mergeCell ref="D37:E37"/>
    <mergeCell ref="F37:H37"/>
    <mergeCell ref="F35:H35"/>
    <mergeCell ref="F36:H36"/>
    <mergeCell ref="D34:E34"/>
    <mergeCell ref="D35:E35"/>
    <mergeCell ref="D36:E36"/>
    <mergeCell ref="A33:C33"/>
    <mergeCell ref="D33:H33"/>
    <mergeCell ref="F34:H34"/>
    <mergeCell ref="A1:F2"/>
    <mergeCell ref="A3:H3"/>
    <mergeCell ref="F5:H5"/>
    <mergeCell ref="G1:H2"/>
    <mergeCell ref="A5:E5"/>
    <mergeCell ref="B6:B7"/>
    <mergeCell ref="C6:C7"/>
    <mergeCell ref="D6:D7"/>
    <mergeCell ref="E6:E7"/>
    <mergeCell ref="A6:A7"/>
    <mergeCell ref="F6:F7"/>
    <mergeCell ref="G6:G7"/>
    <mergeCell ref="H6:H7"/>
    <mergeCell ref="A4:H4"/>
    <mergeCell ref="A39:C44"/>
    <mergeCell ref="D39:E39"/>
    <mergeCell ref="D40:E40"/>
    <mergeCell ref="D44:E44"/>
    <mergeCell ref="F40:H40"/>
    <mergeCell ref="F41:H41"/>
    <mergeCell ref="F42:H42"/>
    <mergeCell ref="D41:E41"/>
    <mergeCell ref="D42:E42"/>
    <mergeCell ref="F38:H38"/>
    <mergeCell ref="F39:H39"/>
    <mergeCell ref="F44:H44"/>
    <mergeCell ref="F43:H43"/>
    <mergeCell ref="D43:E43"/>
    <mergeCell ref="D38:E38"/>
  </mergeCells>
  <phoneticPr fontId="17" type="noConversion"/>
  <pageMargins left="0.7" right="0.7" top="0.75" bottom="0.75" header="0.3" footer="0.3"/>
  <pageSetup scale="4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2CDA3-1B18-4B8F-ADCF-1162D3B8DA65}">
  <dimension ref="A1:M44"/>
  <sheetViews>
    <sheetView zoomScale="98" zoomScaleNormal="98" zoomScalePageLayoutView="91" workbookViewId="0">
      <selection activeCell="A3" sqref="A3:H3"/>
    </sheetView>
  </sheetViews>
  <sheetFormatPr defaultRowHeight="15.5" x14ac:dyDescent="0.35"/>
  <cols>
    <col min="1" max="1" width="6.81640625" customWidth="1"/>
    <col min="2" max="3" width="44.1796875" customWidth="1"/>
    <col min="4" max="4" width="11.1796875" style="48" customWidth="1"/>
    <col min="5" max="5" width="11.54296875" style="48" customWidth="1"/>
    <col min="6" max="6" width="29.81640625" bestFit="1" customWidth="1"/>
    <col min="7" max="7" width="13.54296875" customWidth="1"/>
    <col min="8" max="8" width="17.1796875" customWidth="1"/>
  </cols>
  <sheetData>
    <row r="1" spans="1:13" ht="40" customHeight="1" x14ac:dyDescent="0.35">
      <c r="A1" s="98" t="s">
        <v>0</v>
      </c>
      <c r="B1" s="99"/>
      <c r="C1" s="99"/>
      <c r="D1" s="99"/>
      <c r="E1" s="99"/>
      <c r="F1" s="100"/>
      <c r="G1" s="104" t="s">
        <v>1</v>
      </c>
      <c r="H1" s="104"/>
    </row>
    <row r="2" spans="1:13" ht="12.65" customHeight="1" x14ac:dyDescent="0.35">
      <c r="A2" s="101"/>
      <c r="B2" s="102"/>
      <c r="C2" s="102"/>
      <c r="D2" s="102"/>
      <c r="E2" s="102"/>
      <c r="F2" s="103"/>
      <c r="G2" s="104"/>
      <c r="H2" s="104"/>
    </row>
    <row r="3" spans="1:13" ht="19" customHeight="1" x14ac:dyDescent="0.35">
      <c r="A3" s="105" t="s">
        <v>148</v>
      </c>
      <c r="B3" s="105"/>
      <c r="C3" s="105"/>
      <c r="D3" s="105"/>
      <c r="E3" s="105"/>
      <c r="F3" s="105"/>
      <c r="G3" s="105"/>
      <c r="H3" s="105"/>
    </row>
    <row r="4" spans="1:13" ht="19" customHeight="1" x14ac:dyDescent="0.35">
      <c r="A4" s="106" t="s">
        <v>94</v>
      </c>
      <c r="B4" s="106"/>
      <c r="C4" s="106"/>
      <c r="D4" s="106"/>
      <c r="E4" s="106"/>
      <c r="F4" s="106"/>
      <c r="G4" s="106"/>
      <c r="H4" s="107"/>
    </row>
    <row r="5" spans="1:13" ht="18.5" x14ac:dyDescent="0.35">
      <c r="A5" s="108" t="s">
        <v>3</v>
      </c>
      <c r="B5" s="108"/>
      <c r="C5" s="108"/>
      <c r="D5" s="108"/>
      <c r="E5" s="108"/>
      <c r="F5" s="109" t="s">
        <v>4</v>
      </c>
      <c r="G5" s="110"/>
      <c r="H5" s="111"/>
    </row>
    <row r="6" spans="1:13" ht="29.15" customHeight="1" x14ac:dyDescent="0.35">
      <c r="A6" s="91" t="s">
        <v>5</v>
      </c>
      <c r="B6" s="93" t="s">
        <v>6</v>
      </c>
      <c r="C6" s="94" t="s">
        <v>7</v>
      </c>
      <c r="D6" s="95" t="s">
        <v>8</v>
      </c>
      <c r="E6" s="96" t="s">
        <v>9</v>
      </c>
      <c r="F6" s="83" t="s">
        <v>10</v>
      </c>
      <c r="G6" s="83" t="s">
        <v>11</v>
      </c>
      <c r="H6" s="83" t="s">
        <v>12</v>
      </c>
    </row>
    <row r="7" spans="1:13" ht="15.65" customHeight="1" x14ac:dyDescent="0.35">
      <c r="A7" s="92"/>
      <c r="B7" s="93"/>
      <c r="C7" s="94"/>
      <c r="D7" s="95"/>
      <c r="E7" s="97"/>
      <c r="F7" s="84"/>
      <c r="G7" s="84"/>
      <c r="H7" s="84"/>
    </row>
    <row r="8" spans="1:13" ht="159" x14ac:dyDescent="0.35">
      <c r="A8" s="55">
        <v>1</v>
      </c>
      <c r="B8" s="49" t="s">
        <v>13</v>
      </c>
      <c r="C8" s="50" t="s">
        <v>14</v>
      </c>
      <c r="D8" s="56" t="s">
        <v>15</v>
      </c>
      <c r="E8" s="57">
        <v>80</v>
      </c>
      <c r="F8" s="47"/>
      <c r="G8" s="60"/>
      <c r="H8" s="61">
        <f>G8*F8</f>
        <v>0</v>
      </c>
      <c r="M8" s="59"/>
    </row>
    <row r="9" spans="1:13" ht="80.150000000000006" customHeight="1" x14ac:dyDescent="0.35">
      <c r="A9" s="55">
        <v>2</v>
      </c>
      <c r="B9" s="49" t="s">
        <v>16</v>
      </c>
      <c r="C9" s="50" t="s">
        <v>17</v>
      </c>
      <c r="D9" s="56" t="s">
        <v>18</v>
      </c>
      <c r="E9" s="57">
        <v>30</v>
      </c>
      <c r="F9" s="47"/>
      <c r="G9" s="60"/>
      <c r="H9" s="61">
        <f t="shared" ref="H9:H31" si="0">G9*F9</f>
        <v>0</v>
      </c>
    </row>
    <row r="10" spans="1:13" ht="96" customHeight="1" x14ac:dyDescent="0.35">
      <c r="A10" s="55">
        <v>3</v>
      </c>
      <c r="B10" s="49" t="s">
        <v>19</v>
      </c>
      <c r="C10" s="50" t="s">
        <v>20</v>
      </c>
      <c r="D10" s="56" t="s">
        <v>18</v>
      </c>
      <c r="E10" s="57">
        <v>30</v>
      </c>
      <c r="F10" s="47"/>
      <c r="G10" s="60"/>
      <c r="H10" s="61">
        <f t="shared" si="0"/>
        <v>0</v>
      </c>
    </row>
    <row r="11" spans="1:13" ht="78" x14ac:dyDescent="0.35">
      <c r="A11" s="55">
        <v>4</v>
      </c>
      <c r="B11" s="49" t="s">
        <v>21</v>
      </c>
      <c r="C11" s="50" t="s">
        <v>22</v>
      </c>
      <c r="D11" s="56" t="s">
        <v>18</v>
      </c>
      <c r="E11" s="57">
        <v>100</v>
      </c>
      <c r="F11" s="47"/>
      <c r="G11" s="60"/>
      <c r="H11" s="61">
        <f t="shared" si="0"/>
        <v>0</v>
      </c>
    </row>
    <row r="12" spans="1:13" ht="52" x14ac:dyDescent="0.35">
      <c r="A12" s="55">
        <v>5</v>
      </c>
      <c r="B12" s="49" t="s">
        <v>23</v>
      </c>
      <c r="C12" s="50" t="s">
        <v>24</v>
      </c>
      <c r="D12" s="56" t="s">
        <v>25</v>
      </c>
      <c r="E12" s="58">
        <v>1000</v>
      </c>
      <c r="F12" s="47"/>
      <c r="G12" s="60"/>
      <c r="H12" s="61">
        <f t="shared" si="0"/>
        <v>0</v>
      </c>
    </row>
    <row r="13" spans="1:13" ht="52" x14ac:dyDescent="0.35">
      <c r="A13" s="55">
        <v>6</v>
      </c>
      <c r="B13" s="49" t="s">
        <v>26</v>
      </c>
      <c r="C13" s="50" t="s">
        <v>27</v>
      </c>
      <c r="D13" s="56" t="s">
        <v>28</v>
      </c>
      <c r="E13" s="71">
        <v>10</v>
      </c>
      <c r="F13" s="47"/>
      <c r="G13" s="60"/>
      <c r="H13" s="61">
        <f t="shared" si="0"/>
        <v>0</v>
      </c>
    </row>
    <row r="14" spans="1:13" ht="84.65" customHeight="1" x14ac:dyDescent="0.35">
      <c r="A14" s="55">
        <v>7</v>
      </c>
      <c r="B14" s="49" t="s">
        <v>29</v>
      </c>
      <c r="C14" s="50" t="s">
        <v>30</v>
      </c>
      <c r="D14" s="56" t="s">
        <v>31</v>
      </c>
      <c r="E14" s="71">
        <v>100</v>
      </c>
      <c r="F14" s="47"/>
      <c r="G14" s="60"/>
      <c r="H14" s="61">
        <f t="shared" si="0"/>
        <v>0</v>
      </c>
      <c r="K14" s="59"/>
    </row>
    <row r="15" spans="1:13" ht="39" x14ac:dyDescent="0.35">
      <c r="A15" s="55">
        <v>8</v>
      </c>
      <c r="B15" s="49" t="s">
        <v>32</v>
      </c>
      <c r="C15" s="50" t="s">
        <v>33</v>
      </c>
      <c r="D15" s="56" t="s">
        <v>34</v>
      </c>
      <c r="E15" s="71">
        <v>100</v>
      </c>
      <c r="F15" s="47"/>
      <c r="G15" s="60"/>
      <c r="H15" s="61">
        <f t="shared" si="0"/>
        <v>0</v>
      </c>
    </row>
    <row r="16" spans="1:13" ht="36.65" customHeight="1" x14ac:dyDescent="0.35">
      <c r="A16" s="55">
        <v>9</v>
      </c>
      <c r="B16" s="49" t="s">
        <v>35</v>
      </c>
      <c r="C16" s="50" t="s">
        <v>36</v>
      </c>
      <c r="D16" s="56" t="s">
        <v>34</v>
      </c>
      <c r="E16" s="71">
        <v>30</v>
      </c>
      <c r="F16" s="47"/>
      <c r="G16" s="60"/>
      <c r="H16" s="61">
        <f t="shared" si="0"/>
        <v>0</v>
      </c>
    </row>
    <row r="17" spans="1:8" ht="127.5" customHeight="1" x14ac:dyDescent="0.35">
      <c r="A17" s="55">
        <v>10</v>
      </c>
      <c r="B17" s="49" t="s">
        <v>37</v>
      </c>
      <c r="C17" s="51" t="s">
        <v>38</v>
      </c>
      <c r="D17" s="56" t="s">
        <v>34</v>
      </c>
      <c r="E17" s="71">
        <v>1500</v>
      </c>
      <c r="F17" s="47"/>
      <c r="G17" s="60"/>
      <c r="H17" s="61">
        <f t="shared" si="0"/>
        <v>0</v>
      </c>
    </row>
    <row r="18" spans="1:8" ht="43.5" customHeight="1" x14ac:dyDescent="0.35">
      <c r="A18" s="55">
        <v>11</v>
      </c>
      <c r="B18" s="49" t="s">
        <v>39</v>
      </c>
      <c r="C18" s="51" t="s">
        <v>40</v>
      </c>
      <c r="D18" s="56" t="s">
        <v>34</v>
      </c>
      <c r="E18" s="71">
        <v>1500</v>
      </c>
      <c r="F18" s="47"/>
      <c r="G18" s="60"/>
      <c r="H18" s="61">
        <f t="shared" si="0"/>
        <v>0</v>
      </c>
    </row>
    <row r="19" spans="1:8" ht="122.5" customHeight="1" x14ac:dyDescent="0.35">
      <c r="A19" s="55">
        <v>12</v>
      </c>
      <c r="B19" s="49" t="s">
        <v>41</v>
      </c>
      <c r="C19" s="51" t="s">
        <v>42</v>
      </c>
      <c r="D19" s="56" t="s">
        <v>34</v>
      </c>
      <c r="E19" s="71">
        <v>1500</v>
      </c>
      <c r="F19" s="47"/>
      <c r="G19" s="60"/>
      <c r="H19" s="61">
        <f t="shared" si="0"/>
        <v>0</v>
      </c>
    </row>
    <row r="20" spans="1:8" ht="117" x14ac:dyDescent="0.35">
      <c r="A20" s="55">
        <v>13</v>
      </c>
      <c r="B20" s="49" t="s">
        <v>43</v>
      </c>
      <c r="C20" s="51" t="s">
        <v>44</v>
      </c>
      <c r="D20" s="56" t="s">
        <v>34</v>
      </c>
      <c r="E20" s="71">
        <v>1500</v>
      </c>
      <c r="F20" s="47"/>
      <c r="G20" s="60"/>
      <c r="H20" s="61">
        <f t="shared" si="0"/>
        <v>0</v>
      </c>
    </row>
    <row r="21" spans="1:8" ht="117" x14ac:dyDescent="0.35">
      <c r="A21" s="55">
        <v>14</v>
      </c>
      <c r="B21" s="49" t="s">
        <v>45</v>
      </c>
      <c r="C21" s="51" t="s">
        <v>46</v>
      </c>
      <c r="D21" s="56" t="s">
        <v>34</v>
      </c>
      <c r="E21" s="71">
        <v>1500</v>
      </c>
      <c r="F21" s="47"/>
      <c r="G21" s="60"/>
      <c r="H21" s="61">
        <f t="shared" si="0"/>
        <v>0</v>
      </c>
    </row>
    <row r="22" spans="1:8" ht="117" x14ac:dyDescent="0.35">
      <c r="A22" s="55">
        <v>15</v>
      </c>
      <c r="B22" s="49" t="s">
        <v>47</v>
      </c>
      <c r="C22" s="51" t="s">
        <v>48</v>
      </c>
      <c r="D22" s="56" t="s">
        <v>34</v>
      </c>
      <c r="E22" s="71">
        <v>1500</v>
      </c>
      <c r="F22" s="47"/>
      <c r="G22" s="60"/>
      <c r="H22" s="61">
        <f t="shared" si="0"/>
        <v>0</v>
      </c>
    </row>
    <row r="23" spans="1:8" ht="117" x14ac:dyDescent="0.35">
      <c r="A23" s="55">
        <v>16</v>
      </c>
      <c r="B23" s="49" t="s">
        <v>49</v>
      </c>
      <c r="C23" s="51" t="s">
        <v>50</v>
      </c>
      <c r="D23" s="56" t="s">
        <v>51</v>
      </c>
      <c r="E23" s="71">
        <v>1500</v>
      </c>
      <c r="F23" s="47"/>
      <c r="G23" s="60"/>
      <c r="H23" s="61">
        <f t="shared" si="0"/>
        <v>0</v>
      </c>
    </row>
    <row r="24" spans="1:8" ht="43.5" x14ac:dyDescent="0.35">
      <c r="A24" s="55">
        <v>17</v>
      </c>
      <c r="B24" s="49" t="s">
        <v>52</v>
      </c>
      <c r="C24" s="52" t="s">
        <v>53</v>
      </c>
      <c r="D24" s="56" t="s">
        <v>51</v>
      </c>
      <c r="E24" s="71">
        <v>50</v>
      </c>
      <c r="F24" s="47"/>
      <c r="G24" s="60"/>
      <c r="H24" s="61">
        <f t="shared" si="0"/>
        <v>0</v>
      </c>
    </row>
    <row r="25" spans="1:8" ht="78" x14ac:dyDescent="0.35">
      <c r="A25" s="55">
        <v>18</v>
      </c>
      <c r="B25" s="49" t="s">
        <v>54</v>
      </c>
      <c r="C25" s="51" t="s">
        <v>55</v>
      </c>
      <c r="D25" s="56" t="s">
        <v>56</v>
      </c>
      <c r="E25" s="71">
        <v>50</v>
      </c>
      <c r="F25" s="47"/>
      <c r="G25" s="60"/>
      <c r="H25" s="61">
        <f t="shared" si="0"/>
        <v>0</v>
      </c>
    </row>
    <row r="26" spans="1:8" ht="39" customHeight="1" x14ac:dyDescent="0.35">
      <c r="A26" s="55">
        <v>19</v>
      </c>
      <c r="B26" s="49" t="s">
        <v>57</v>
      </c>
      <c r="C26" s="53" t="s">
        <v>58</v>
      </c>
      <c r="D26" s="56" t="s">
        <v>59</v>
      </c>
      <c r="E26" s="71">
        <v>3000</v>
      </c>
      <c r="F26" s="47"/>
      <c r="G26" s="60"/>
      <c r="H26" s="61">
        <f t="shared" si="0"/>
        <v>0</v>
      </c>
    </row>
    <row r="27" spans="1:8" ht="39" x14ac:dyDescent="0.35">
      <c r="A27" s="55">
        <v>20</v>
      </c>
      <c r="B27" s="49" t="s">
        <v>60</v>
      </c>
      <c r="C27" s="53" t="s">
        <v>61</v>
      </c>
      <c r="D27" s="56" t="s">
        <v>31</v>
      </c>
      <c r="E27" s="71">
        <v>200</v>
      </c>
      <c r="F27" s="47"/>
      <c r="G27" s="60"/>
      <c r="H27" s="61">
        <f t="shared" si="0"/>
        <v>0</v>
      </c>
    </row>
    <row r="28" spans="1:8" ht="29.15" customHeight="1" x14ac:dyDescent="0.35">
      <c r="A28" s="55">
        <v>21</v>
      </c>
      <c r="B28" s="49" t="s">
        <v>62</v>
      </c>
      <c r="C28" s="53" t="s">
        <v>63</v>
      </c>
      <c r="D28" s="56" t="s">
        <v>31</v>
      </c>
      <c r="E28" s="71">
        <v>200</v>
      </c>
      <c r="F28" s="47"/>
      <c r="G28" s="60"/>
      <c r="H28" s="61">
        <f t="shared" si="0"/>
        <v>0</v>
      </c>
    </row>
    <row r="29" spans="1:8" ht="39" x14ac:dyDescent="0.35">
      <c r="A29" s="55">
        <v>22</v>
      </c>
      <c r="B29" s="49" t="s">
        <v>64</v>
      </c>
      <c r="C29" s="54" t="s">
        <v>65</v>
      </c>
      <c r="D29" s="56" t="s">
        <v>31</v>
      </c>
      <c r="E29" s="71">
        <v>100</v>
      </c>
      <c r="F29" s="47"/>
      <c r="G29" s="60"/>
      <c r="H29" s="61">
        <f t="shared" si="0"/>
        <v>0</v>
      </c>
    </row>
    <row r="30" spans="1:8" ht="90" customHeight="1" x14ac:dyDescent="0.35">
      <c r="A30" s="55">
        <v>23</v>
      </c>
      <c r="B30" s="49" t="s">
        <v>66</v>
      </c>
      <c r="C30" s="53" t="s">
        <v>67</v>
      </c>
      <c r="D30" s="56" t="s">
        <v>68</v>
      </c>
      <c r="E30" s="71">
        <v>30</v>
      </c>
      <c r="F30" s="47"/>
      <c r="G30" s="60"/>
      <c r="H30" s="61">
        <f t="shared" si="0"/>
        <v>0</v>
      </c>
    </row>
    <row r="31" spans="1:8" ht="26.5" customHeight="1" x14ac:dyDescent="0.35">
      <c r="A31" s="55">
        <v>24</v>
      </c>
      <c r="B31" s="49" t="s">
        <v>69</v>
      </c>
      <c r="C31" s="53" t="s">
        <v>70</v>
      </c>
      <c r="D31" s="56" t="s">
        <v>59</v>
      </c>
      <c r="E31" s="71">
        <v>15</v>
      </c>
      <c r="F31" s="47"/>
      <c r="G31" s="62"/>
      <c r="H31" s="61">
        <f t="shared" si="0"/>
        <v>0</v>
      </c>
    </row>
    <row r="32" spans="1:8" x14ac:dyDescent="0.35">
      <c r="A32" s="63"/>
      <c r="B32" s="64"/>
      <c r="C32" s="65"/>
      <c r="D32" s="66" t="s">
        <v>95</v>
      </c>
      <c r="E32" s="67"/>
      <c r="F32" s="68"/>
      <c r="G32" s="69"/>
      <c r="H32" s="70">
        <f>SUM(H8:H31)</f>
        <v>0</v>
      </c>
    </row>
    <row r="33" spans="1:8" ht="19" customHeight="1" thickBot="1" x14ac:dyDescent="0.4">
      <c r="A33" s="85" t="s">
        <v>72</v>
      </c>
      <c r="B33" s="86"/>
      <c r="C33" s="86"/>
      <c r="D33" s="87" t="s">
        <v>4</v>
      </c>
      <c r="E33" s="87"/>
      <c r="F33" s="87"/>
      <c r="G33" s="87"/>
      <c r="H33" s="88"/>
    </row>
    <row r="34" spans="1:8" ht="37" customHeight="1" x14ac:dyDescent="0.35">
      <c r="A34" s="89" t="s">
        <v>73</v>
      </c>
      <c r="B34" s="90"/>
      <c r="C34" s="46" t="s">
        <v>74</v>
      </c>
      <c r="D34" s="74" t="s">
        <v>75</v>
      </c>
      <c r="E34" s="74"/>
      <c r="F34" s="73"/>
      <c r="G34" s="73"/>
      <c r="H34" s="73"/>
    </row>
    <row r="35" spans="1:8" ht="27.65" customHeight="1" x14ac:dyDescent="0.35">
      <c r="A35" s="81" t="s">
        <v>76</v>
      </c>
      <c r="B35" s="82"/>
      <c r="C35" s="45" t="s">
        <v>77</v>
      </c>
      <c r="D35" s="74" t="s">
        <v>78</v>
      </c>
      <c r="E35" s="74"/>
      <c r="F35" s="73"/>
      <c r="G35" s="73"/>
      <c r="H35" s="73"/>
    </row>
    <row r="36" spans="1:8" ht="32.15" customHeight="1" x14ac:dyDescent="0.35">
      <c r="A36" s="81" t="s">
        <v>79</v>
      </c>
      <c r="B36" s="82"/>
      <c r="C36" s="45" t="s">
        <v>80</v>
      </c>
      <c r="D36" s="74" t="s">
        <v>81</v>
      </c>
      <c r="E36" s="74"/>
      <c r="F36" s="73"/>
      <c r="G36" s="73"/>
      <c r="H36" s="73"/>
    </row>
    <row r="37" spans="1:8" ht="47.15" customHeight="1" x14ac:dyDescent="0.35">
      <c r="A37" s="81" t="s">
        <v>82</v>
      </c>
      <c r="B37" s="82"/>
      <c r="C37" s="45" t="s">
        <v>83</v>
      </c>
      <c r="D37" s="74" t="s">
        <v>84</v>
      </c>
      <c r="E37" s="74"/>
      <c r="F37" s="73"/>
      <c r="G37" s="73"/>
      <c r="H37" s="73"/>
    </row>
    <row r="38" spans="1:8" ht="26.15" customHeight="1" x14ac:dyDescent="0.35">
      <c r="A38" s="81" t="s">
        <v>85</v>
      </c>
      <c r="B38" s="82"/>
      <c r="C38" s="45" t="s">
        <v>86</v>
      </c>
      <c r="D38" s="74" t="s">
        <v>87</v>
      </c>
      <c r="E38" s="74"/>
      <c r="F38" s="73"/>
      <c r="G38" s="73"/>
      <c r="H38" s="73"/>
    </row>
    <row r="39" spans="1:8" ht="26.15" customHeight="1" x14ac:dyDescent="0.35">
      <c r="A39" s="75"/>
      <c r="B39" s="76"/>
      <c r="C39" s="76"/>
      <c r="D39" s="74" t="s">
        <v>88</v>
      </c>
      <c r="E39" s="74"/>
      <c r="F39" s="73"/>
      <c r="G39" s="73"/>
      <c r="H39" s="73"/>
    </row>
    <row r="40" spans="1:8" ht="52" customHeight="1" x14ac:dyDescent="0.35">
      <c r="A40" s="77"/>
      <c r="B40" s="78"/>
      <c r="C40" s="78"/>
      <c r="D40" s="74" t="s">
        <v>89</v>
      </c>
      <c r="E40" s="74"/>
      <c r="F40" s="73"/>
      <c r="G40" s="73"/>
      <c r="H40" s="73"/>
    </row>
    <row r="41" spans="1:8" ht="26.15" customHeight="1" x14ac:dyDescent="0.35">
      <c r="A41" s="77"/>
      <c r="B41" s="78"/>
      <c r="C41" s="78"/>
      <c r="D41" s="74" t="s">
        <v>90</v>
      </c>
      <c r="E41" s="74"/>
      <c r="F41" s="73"/>
      <c r="G41" s="73"/>
      <c r="H41" s="73"/>
    </row>
    <row r="42" spans="1:8" ht="26.15" customHeight="1" x14ac:dyDescent="0.35">
      <c r="A42" s="77"/>
      <c r="B42" s="78"/>
      <c r="C42" s="78"/>
      <c r="D42" s="74" t="s">
        <v>91</v>
      </c>
      <c r="E42" s="74"/>
      <c r="F42" s="73"/>
      <c r="G42" s="73"/>
      <c r="H42" s="73"/>
    </row>
    <row r="43" spans="1:8" ht="26.15" customHeight="1" x14ac:dyDescent="0.35">
      <c r="A43" s="77"/>
      <c r="B43" s="78"/>
      <c r="C43" s="78"/>
      <c r="D43" s="74" t="s">
        <v>92</v>
      </c>
      <c r="E43" s="74"/>
      <c r="F43" s="73"/>
      <c r="G43" s="73"/>
      <c r="H43" s="73"/>
    </row>
    <row r="44" spans="1:8" ht="47.5" customHeight="1" x14ac:dyDescent="0.35">
      <c r="A44" s="79"/>
      <c r="B44" s="80"/>
      <c r="C44" s="80"/>
      <c r="D44" s="74" t="s">
        <v>93</v>
      </c>
      <c r="E44" s="74"/>
      <c r="F44" s="73"/>
      <c r="G44" s="73"/>
      <c r="H44" s="73"/>
    </row>
  </sheetData>
  <protectedRanges>
    <protectedRange sqref="F34:F44 H34:H44" name="Område1_1_1"/>
    <protectedRange sqref="A39:C39" name="Område1_1_1_1"/>
    <protectedRange sqref="A1:C1" name="Område1_1"/>
    <protectedRange sqref="C34:C38" name="Område1_1_1_2"/>
    <protectedRange sqref="E34:E38" name="Område1_1_1_3"/>
  </protectedRanges>
  <mergeCells count="44">
    <mergeCell ref="A1:F2"/>
    <mergeCell ref="G1:H2"/>
    <mergeCell ref="A3:H3"/>
    <mergeCell ref="A4:H4"/>
    <mergeCell ref="A5:E5"/>
    <mergeCell ref="F5:H5"/>
    <mergeCell ref="G6:G7"/>
    <mergeCell ref="H6:H7"/>
    <mergeCell ref="A33:C33"/>
    <mergeCell ref="D33:H33"/>
    <mergeCell ref="A34:B34"/>
    <mergeCell ref="D34:E34"/>
    <mergeCell ref="F34:H34"/>
    <mergeCell ref="A6:A7"/>
    <mergeCell ref="B6:B7"/>
    <mergeCell ref="C6:C7"/>
    <mergeCell ref="D6:D7"/>
    <mergeCell ref="E6:E7"/>
    <mergeCell ref="F6:F7"/>
    <mergeCell ref="A35:B35"/>
    <mergeCell ref="D35:E35"/>
    <mergeCell ref="F35:H35"/>
    <mergeCell ref="A36:B36"/>
    <mergeCell ref="D36:E36"/>
    <mergeCell ref="F36:H36"/>
    <mergeCell ref="A37:B37"/>
    <mergeCell ref="D37:E37"/>
    <mergeCell ref="F37:H37"/>
    <mergeCell ref="A38:B38"/>
    <mergeCell ref="D38:E38"/>
    <mergeCell ref="F38:H38"/>
    <mergeCell ref="F43:H43"/>
    <mergeCell ref="D44:E44"/>
    <mergeCell ref="F44:H44"/>
    <mergeCell ref="A39:C44"/>
    <mergeCell ref="D39:E39"/>
    <mergeCell ref="F39:H39"/>
    <mergeCell ref="D40:E40"/>
    <mergeCell ref="F40:H40"/>
    <mergeCell ref="D41:E41"/>
    <mergeCell ref="F41:H41"/>
    <mergeCell ref="D42:E42"/>
    <mergeCell ref="F42:H42"/>
    <mergeCell ref="D43:E43"/>
  </mergeCells>
  <pageMargins left="0.7" right="0.7" top="0.75" bottom="0.75" header="0.3" footer="0.3"/>
  <pageSetup scale="4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FA373-8852-4EC8-9A41-5D5BFADDA654}">
  <dimension ref="A1:M44"/>
  <sheetViews>
    <sheetView zoomScale="98" zoomScaleNormal="98" zoomScalePageLayoutView="91" workbookViewId="0">
      <selection activeCell="A3" sqref="A3:H3"/>
    </sheetView>
  </sheetViews>
  <sheetFormatPr defaultRowHeight="15.5" x14ac:dyDescent="0.35"/>
  <cols>
    <col min="1" max="1" width="6.81640625" customWidth="1"/>
    <col min="2" max="3" width="44.1796875" customWidth="1"/>
    <col min="4" max="4" width="11.1796875" style="48" customWidth="1"/>
    <col min="5" max="5" width="11.54296875" style="48" customWidth="1"/>
    <col min="6" max="6" width="29.81640625" bestFit="1" customWidth="1"/>
    <col min="7" max="7" width="13.54296875" customWidth="1"/>
    <col min="8" max="8" width="17.1796875" customWidth="1"/>
  </cols>
  <sheetData>
    <row r="1" spans="1:13" ht="40" customHeight="1" x14ac:dyDescent="0.35">
      <c r="A1" s="98" t="s">
        <v>0</v>
      </c>
      <c r="B1" s="99"/>
      <c r="C1" s="99"/>
      <c r="D1" s="99"/>
      <c r="E1" s="99"/>
      <c r="F1" s="100"/>
      <c r="G1" s="104" t="s">
        <v>1</v>
      </c>
      <c r="H1" s="104"/>
    </row>
    <row r="2" spans="1:13" ht="12.65" customHeight="1" x14ac:dyDescent="0.35">
      <c r="A2" s="101"/>
      <c r="B2" s="102"/>
      <c r="C2" s="102"/>
      <c r="D2" s="102"/>
      <c r="E2" s="102"/>
      <c r="F2" s="103"/>
      <c r="G2" s="104"/>
      <c r="H2" s="104"/>
    </row>
    <row r="3" spans="1:13" ht="19" customHeight="1" x14ac:dyDescent="0.35">
      <c r="A3" s="105" t="s">
        <v>149</v>
      </c>
      <c r="B3" s="105"/>
      <c r="C3" s="105"/>
      <c r="D3" s="105"/>
      <c r="E3" s="105"/>
      <c r="F3" s="105"/>
      <c r="G3" s="105"/>
      <c r="H3" s="105"/>
    </row>
    <row r="4" spans="1:13" ht="19" customHeight="1" x14ac:dyDescent="0.35">
      <c r="A4" s="106" t="s">
        <v>96</v>
      </c>
      <c r="B4" s="106"/>
      <c r="C4" s="106"/>
      <c r="D4" s="106"/>
      <c r="E4" s="106"/>
      <c r="F4" s="106"/>
      <c r="G4" s="106"/>
      <c r="H4" s="107"/>
    </row>
    <row r="5" spans="1:13" ht="18.5" x14ac:dyDescent="0.35">
      <c r="A5" s="108" t="s">
        <v>3</v>
      </c>
      <c r="B5" s="108"/>
      <c r="C5" s="108"/>
      <c r="D5" s="108"/>
      <c r="E5" s="108"/>
      <c r="F5" s="109" t="s">
        <v>4</v>
      </c>
      <c r="G5" s="110"/>
      <c r="H5" s="111"/>
    </row>
    <row r="6" spans="1:13" ht="29.15" customHeight="1" x14ac:dyDescent="0.35">
      <c r="A6" s="91" t="s">
        <v>5</v>
      </c>
      <c r="B6" s="93" t="s">
        <v>6</v>
      </c>
      <c r="C6" s="94" t="s">
        <v>7</v>
      </c>
      <c r="D6" s="95" t="s">
        <v>8</v>
      </c>
      <c r="E6" s="96" t="s">
        <v>9</v>
      </c>
      <c r="F6" s="83" t="s">
        <v>10</v>
      </c>
      <c r="G6" s="83" t="s">
        <v>11</v>
      </c>
      <c r="H6" s="83" t="s">
        <v>12</v>
      </c>
    </row>
    <row r="7" spans="1:13" ht="15.65" customHeight="1" x14ac:dyDescent="0.35">
      <c r="A7" s="92"/>
      <c r="B7" s="93"/>
      <c r="C7" s="94"/>
      <c r="D7" s="95"/>
      <c r="E7" s="97"/>
      <c r="F7" s="84"/>
      <c r="G7" s="84"/>
      <c r="H7" s="84"/>
    </row>
    <row r="8" spans="1:13" ht="159" x14ac:dyDescent="0.35">
      <c r="A8" s="55">
        <v>1</v>
      </c>
      <c r="B8" s="49" t="s">
        <v>13</v>
      </c>
      <c r="C8" s="50" t="s">
        <v>14</v>
      </c>
      <c r="D8" s="56" t="s">
        <v>15</v>
      </c>
      <c r="E8" s="57">
        <v>80</v>
      </c>
      <c r="F8" s="47"/>
      <c r="G8" s="60"/>
      <c r="H8" s="61">
        <f>G8*F8</f>
        <v>0</v>
      </c>
      <c r="M8" s="59"/>
    </row>
    <row r="9" spans="1:13" ht="80.150000000000006" customHeight="1" x14ac:dyDescent="0.35">
      <c r="A9" s="55">
        <v>2</v>
      </c>
      <c r="B9" s="49" t="s">
        <v>16</v>
      </c>
      <c r="C9" s="50" t="s">
        <v>17</v>
      </c>
      <c r="D9" s="56" t="s">
        <v>18</v>
      </c>
      <c r="E9" s="57">
        <v>30</v>
      </c>
      <c r="F9" s="47"/>
      <c r="G9" s="60"/>
      <c r="H9" s="61">
        <f t="shared" ref="H9:H31" si="0">G9*F9</f>
        <v>0</v>
      </c>
    </row>
    <row r="10" spans="1:13" ht="96" customHeight="1" x14ac:dyDescent="0.35">
      <c r="A10" s="55">
        <v>3</v>
      </c>
      <c r="B10" s="49" t="s">
        <v>19</v>
      </c>
      <c r="C10" s="50" t="s">
        <v>20</v>
      </c>
      <c r="D10" s="56" t="s">
        <v>18</v>
      </c>
      <c r="E10" s="57">
        <v>30</v>
      </c>
      <c r="F10" s="47"/>
      <c r="G10" s="60"/>
      <c r="H10" s="61">
        <f t="shared" si="0"/>
        <v>0</v>
      </c>
    </row>
    <row r="11" spans="1:13" ht="78" x14ac:dyDescent="0.35">
      <c r="A11" s="55">
        <v>4</v>
      </c>
      <c r="B11" s="49" t="s">
        <v>21</v>
      </c>
      <c r="C11" s="50" t="s">
        <v>22</v>
      </c>
      <c r="D11" s="56" t="s">
        <v>18</v>
      </c>
      <c r="E11" s="57">
        <v>100</v>
      </c>
      <c r="F11" s="47"/>
      <c r="G11" s="60"/>
      <c r="H11" s="61">
        <f t="shared" si="0"/>
        <v>0</v>
      </c>
    </row>
    <row r="12" spans="1:13" ht="52" x14ac:dyDescent="0.35">
      <c r="A12" s="55">
        <v>5</v>
      </c>
      <c r="B12" s="49" t="s">
        <v>23</v>
      </c>
      <c r="C12" s="50" t="s">
        <v>24</v>
      </c>
      <c r="D12" s="56" t="s">
        <v>25</v>
      </c>
      <c r="E12" s="58">
        <v>1000</v>
      </c>
      <c r="F12" s="47"/>
      <c r="G12" s="60"/>
      <c r="H12" s="61">
        <f t="shared" si="0"/>
        <v>0</v>
      </c>
    </row>
    <row r="13" spans="1:13" ht="52" x14ac:dyDescent="0.35">
      <c r="A13" s="55">
        <v>6</v>
      </c>
      <c r="B13" s="49" t="s">
        <v>26</v>
      </c>
      <c r="C13" s="50" t="s">
        <v>27</v>
      </c>
      <c r="D13" s="56" t="s">
        <v>28</v>
      </c>
      <c r="E13" s="71">
        <v>10</v>
      </c>
      <c r="F13" s="47"/>
      <c r="G13" s="60"/>
      <c r="H13" s="61">
        <f t="shared" si="0"/>
        <v>0</v>
      </c>
    </row>
    <row r="14" spans="1:13" ht="84.65" customHeight="1" x14ac:dyDescent="0.35">
      <c r="A14" s="55">
        <v>7</v>
      </c>
      <c r="B14" s="49" t="s">
        <v>29</v>
      </c>
      <c r="C14" s="50" t="s">
        <v>30</v>
      </c>
      <c r="D14" s="56" t="s">
        <v>31</v>
      </c>
      <c r="E14" s="71">
        <v>100</v>
      </c>
      <c r="F14" s="47"/>
      <c r="G14" s="60"/>
      <c r="H14" s="61">
        <f t="shared" si="0"/>
        <v>0</v>
      </c>
      <c r="K14" s="59"/>
    </row>
    <row r="15" spans="1:13" ht="39" x14ac:dyDescent="0.35">
      <c r="A15" s="55">
        <v>8</v>
      </c>
      <c r="B15" s="49" t="s">
        <v>32</v>
      </c>
      <c r="C15" s="50" t="s">
        <v>33</v>
      </c>
      <c r="D15" s="56" t="s">
        <v>34</v>
      </c>
      <c r="E15" s="71">
        <v>100</v>
      </c>
      <c r="F15" s="47"/>
      <c r="G15" s="60"/>
      <c r="H15" s="61">
        <f t="shared" si="0"/>
        <v>0</v>
      </c>
    </row>
    <row r="16" spans="1:13" ht="36.65" customHeight="1" x14ac:dyDescent="0.35">
      <c r="A16" s="55">
        <v>9</v>
      </c>
      <c r="B16" s="49" t="s">
        <v>35</v>
      </c>
      <c r="C16" s="50" t="s">
        <v>36</v>
      </c>
      <c r="D16" s="56" t="s">
        <v>34</v>
      </c>
      <c r="E16" s="71">
        <v>30</v>
      </c>
      <c r="F16" s="47"/>
      <c r="G16" s="60"/>
      <c r="H16" s="61">
        <f t="shared" si="0"/>
        <v>0</v>
      </c>
    </row>
    <row r="17" spans="1:8" ht="127.5" customHeight="1" x14ac:dyDescent="0.35">
      <c r="A17" s="55">
        <v>10</v>
      </c>
      <c r="B17" s="49" t="s">
        <v>37</v>
      </c>
      <c r="C17" s="51" t="s">
        <v>38</v>
      </c>
      <c r="D17" s="56" t="s">
        <v>34</v>
      </c>
      <c r="E17" s="71">
        <v>1500</v>
      </c>
      <c r="F17" s="47"/>
      <c r="G17" s="60"/>
      <c r="H17" s="61">
        <f t="shared" si="0"/>
        <v>0</v>
      </c>
    </row>
    <row r="18" spans="1:8" ht="43.5" customHeight="1" x14ac:dyDescent="0.35">
      <c r="A18" s="55">
        <v>11</v>
      </c>
      <c r="B18" s="49" t="s">
        <v>39</v>
      </c>
      <c r="C18" s="51" t="s">
        <v>40</v>
      </c>
      <c r="D18" s="56" t="s">
        <v>34</v>
      </c>
      <c r="E18" s="71">
        <v>1500</v>
      </c>
      <c r="F18" s="47"/>
      <c r="G18" s="60"/>
      <c r="H18" s="61">
        <f t="shared" si="0"/>
        <v>0</v>
      </c>
    </row>
    <row r="19" spans="1:8" ht="122.5" customHeight="1" x14ac:dyDescent="0.35">
      <c r="A19" s="55">
        <v>12</v>
      </c>
      <c r="B19" s="49" t="s">
        <v>41</v>
      </c>
      <c r="C19" s="51" t="s">
        <v>42</v>
      </c>
      <c r="D19" s="56" t="s">
        <v>34</v>
      </c>
      <c r="E19" s="71">
        <v>1500</v>
      </c>
      <c r="F19" s="47"/>
      <c r="G19" s="60"/>
      <c r="H19" s="61">
        <f t="shared" si="0"/>
        <v>0</v>
      </c>
    </row>
    <row r="20" spans="1:8" ht="117" x14ac:dyDescent="0.35">
      <c r="A20" s="55">
        <v>13</v>
      </c>
      <c r="B20" s="49" t="s">
        <v>43</v>
      </c>
      <c r="C20" s="51" t="s">
        <v>44</v>
      </c>
      <c r="D20" s="56" t="s">
        <v>34</v>
      </c>
      <c r="E20" s="71">
        <v>1500</v>
      </c>
      <c r="F20" s="47"/>
      <c r="G20" s="60"/>
      <c r="H20" s="61">
        <f t="shared" si="0"/>
        <v>0</v>
      </c>
    </row>
    <row r="21" spans="1:8" ht="117" x14ac:dyDescent="0.35">
      <c r="A21" s="55">
        <v>14</v>
      </c>
      <c r="B21" s="49" t="s">
        <v>45</v>
      </c>
      <c r="C21" s="51" t="s">
        <v>46</v>
      </c>
      <c r="D21" s="56" t="s">
        <v>34</v>
      </c>
      <c r="E21" s="71">
        <v>1500</v>
      </c>
      <c r="F21" s="47"/>
      <c r="G21" s="60"/>
      <c r="H21" s="61">
        <f t="shared" si="0"/>
        <v>0</v>
      </c>
    </row>
    <row r="22" spans="1:8" ht="117" x14ac:dyDescent="0.35">
      <c r="A22" s="55">
        <v>15</v>
      </c>
      <c r="B22" s="49" t="s">
        <v>47</v>
      </c>
      <c r="C22" s="51" t="s">
        <v>48</v>
      </c>
      <c r="D22" s="56" t="s">
        <v>34</v>
      </c>
      <c r="E22" s="71">
        <v>1500</v>
      </c>
      <c r="F22" s="47"/>
      <c r="G22" s="60"/>
      <c r="H22" s="61">
        <f t="shared" si="0"/>
        <v>0</v>
      </c>
    </row>
    <row r="23" spans="1:8" ht="117" x14ac:dyDescent="0.35">
      <c r="A23" s="55">
        <v>16</v>
      </c>
      <c r="B23" s="49" t="s">
        <v>49</v>
      </c>
      <c r="C23" s="51" t="s">
        <v>50</v>
      </c>
      <c r="D23" s="56" t="s">
        <v>51</v>
      </c>
      <c r="E23" s="71">
        <v>1500</v>
      </c>
      <c r="F23" s="47"/>
      <c r="G23" s="60"/>
      <c r="H23" s="61">
        <f t="shared" si="0"/>
        <v>0</v>
      </c>
    </row>
    <row r="24" spans="1:8" ht="43.5" x14ac:dyDescent="0.35">
      <c r="A24" s="55">
        <v>17</v>
      </c>
      <c r="B24" s="49" t="s">
        <v>52</v>
      </c>
      <c r="C24" s="52" t="s">
        <v>53</v>
      </c>
      <c r="D24" s="56" t="s">
        <v>51</v>
      </c>
      <c r="E24" s="71">
        <v>50</v>
      </c>
      <c r="F24" s="47"/>
      <c r="G24" s="60"/>
      <c r="H24" s="61">
        <f t="shared" si="0"/>
        <v>0</v>
      </c>
    </row>
    <row r="25" spans="1:8" ht="78" x14ac:dyDescent="0.35">
      <c r="A25" s="55">
        <v>18</v>
      </c>
      <c r="B25" s="49" t="s">
        <v>54</v>
      </c>
      <c r="C25" s="51" t="s">
        <v>55</v>
      </c>
      <c r="D25" s="56" t="s">
        <v>56</v>
      </c>
      <c r="E25" s="71">
        <v>50</v>
      </c>
      <c r="F25" s="47"/>
      <c r="G25" s="60"/>
      <c r="H25" s="61">
        <f t="shared" si="0"/>
        <v>0</v>
      </c>
    </row>
    <row r="26" spans="1:8" ht="39" customHeight="1" x14ac:dyDescent="0.35">
      <c r="A26" s="55">
        <v>19</v>
      </c>
      <c r="B26" s="49" t="s">
        <v>57</v>
      </c>
      <c r="C26" s="53" t="s">
        <v>58</v>
      </c>
      <c r="D26" s="56" t="s">
        <v>59</v>
      </c>
      <c r="E26" s="71">
        <v>3000</v>
      </c>
      <c r="F26" s="47"/>
      <c r="G26" s="60"/>
      <c r="H26" s="61">
        <f t="shared" si="0"/>
        <v>0</v>
      </c>
    </row>
    <row r="27" spans="1:8" ht="39" x14ac:dyDescent="0.35">
      <c r="A27" s="55">
        <v>20</v>
      </c>
      <c r="B27" s="49" t="s">
        <v>60</v>
      </c>
      <c r="C27" s="53" t="s">
        <v>61</v>
      </c>
      <c r="D27" s="56" t="s">
        <v>31</v>
      </c>
      <c r="E27" s="71">
        <v>200</v>
      </c>
      <c r="F27" s="47"/>
      <c r="G27" s="60"/>
      <c r="H27" s="61">
        <f t="shared" si="0"/>
        <v>0</v>
      </c>
    </row>
    <row r="28" spans="1:8" ht="29.15" customHeight="1" x14ac:dyDescent="0.35">
      <c r="A28" s="55">
        <v>21</v>
      </c>
      <c r="B28" s="49" t="s">
        <v>62</v>
      </c>
      <c r="C28" s="53" t="s">
        <v>63</v>
      </c>
      <c r="D28" s="56" t="s">
        <v>31</v>
      </c>
      <c r="E28" s="71">
        <v>200</v>
      </c>
      <c r="F28" s="47"/>
      <c r="G28" s="60"/>
      <c r="H28" s="61">
        <f t="shared" si="0"/>
        <v>0</v>
      </c>
    </row>
    <row r="29" spans="1:8" ht="39" x14ac:dyDescent="0.35">
      <c r="A29" s="55">
        <v>22</v>
      </c>
      <c r="B29" s="49" t="s">
        <v>64</v>
      </c>
      <c r="C29" s="54" t="s">
        <v>65</v>
      </c>
      <c r="D29" s="56" t="s">
        <v>31</v>
      </c>
      <c r="E29" s="71">
        <v>100</v>
      </c>
      <c r="F29" s="47"/>
      <c r="G29" s="60"/>
      <c r="H29" s="61">
        <f t="shared" si="0"/>
        <v>0</v>
      </c>
    </row>
    <row r="30" spans="1:8" ht="90" customHeight="1" x14ac:dyDescent="0.35">
      <c r="A30" s="55">
        <v>23</v>
      </c>
      <c r="B30" s="49" t="s">
        <v>66</v>
      </c>
      <c r="C30" s="53" t="s">
        <v>67</v>
      </c>
      <c r="D30" s="56" t="s">
        <v>68</v>
      </c>
      <c r="E30" s="71">
        <v>30</v>
      </c>
      <c r="F30" s="47"/>
      <c r="G30" s="60"/>
      <c r="H30" s="61">
        <f t="shared" si="0"/>
        <v>0</v>
      </c>
    </row>
    <row r="31" spans="1:8" ht="26.5" customHeight="1" x14ac:dyDescent="0.35">
      <c r="A31" s="55">
        <v>24</v>
      </c>
      <c r="B31" s="49" t="s">
        <v>69</v>
      </c>
      <c r="C31" s="53" t="s">
        <v>70</v>
      </c>
      <c r="D31" s="56" t="s">
        <v>59</v>
      </c>
      <c r="E31" s="71">
        <v>15</v>
      </c>
      <c r="F31" s="47"/>
      <c r="G31" s="62"/>
      <c r="H31" s="61">
        <f t="shared" si="0"/>
        <v>0</v>
      </c>
    </row>
    <row r="32" spans="1:8" x14ac:dyDescent="0.35">
      <c r="A32" s="63"/>
      <c r="B32" s="64"/>
      <c r="C32" s="65"/>
      <c r="D32" s="66" t="s">
        <v>97</v>
      </c>
      <c r="E32" s="67"/>
      <c r="F32" s="68"/>
      <c r="G32" s="69"/>
      <c r="H32" s="70">
        <f>SUM(H8:H31)</f>
        <v>0</v>
      </c>
    </row>
    <row r="33" spans="1:8" ht="19" customHeight="1" thickBot="1" x14ac:dyDescent="0.4">
      <c r="A33" s="85" t="s">
        <v>72</v>
      </c>
      <c r="B33" s="86"/>
      <c r="C33" s="86"/>
      <c r="D33" s="87" t="s">
        <v>4</v>
      </c>
      <c r="E33" s="87"/>
      <c r="F33" s="87"/>
      <c r="G33" s="87"/>
      <c r="H33" s="88"/>
    </row>
    <row r="34" spans="1:8" ht="37" customHeight="1" x14ac:dyDescent="0.35">
      <c r="A34" s="89" t="s">
        <v>73</v>
      </c>
      <c r="B34" s="90"/>
      <c r="C34" s="46" t="s">
        <v>74</v>
      </c>
      <c r="D34" s="74" t="s">
        <v>75</v>
      </c>
      <c r="E34" s="74"/>
      <c r="F34" s="73"/>
      <c r="G34" s="73"/>
      <c r="H34" s="73"/>
    </row>
    <row r="35" spans="1:8" ht="27.65" customHeight="1" x14ac:dyDescent="0.35">
      <c r="A35" s="81" t="s">
        <v>76</v>
      </c>
      <c r="B35" s="82"/>
      <c r="C35" s="45" t="s">
        <v>77</v>
      </c>
      <c r="D35" s="74" t="s">
        <v>78</v>
      </c>
      <c r="E35" s="74"/>
      <c r="F35" s="73"/>
      <c r="G35" s="73"/>
      <c r="H35" s="73"/>
    </row>
    <row r="36" spans="1:8" ht="32.15" customHeight="1" x14ac:dyDescent="0.35">
      <c r="A36" s="81" t="s">
        <v>79</v>
      </c>
      <c r="B36" s="82"/>
      <c r="C36" s="45" t="s">
        <v>80</v>
      </c>
      <c r="D36" s="74" t="s">
        <v>81</v>
      </c>
      <c r="E36" s="74"/>
      <c r="F36" s="73"/>
      <c r="G36" s="73"/>
      <c r="H36" s="73"/>
    </row>
    <row r="37" spans="1:8" ht="47.15" customHeight="1" x14ac:dyDescent="0.35">
      <c r="A37" s="81" t="s">
        <v>82</v>
      </c>
      <c r="B37" s="82"/>
      <c r="C37" s="45" t="s">
        <v>83</v>
      </c>
      <c r="D37" s="74" t="s">
        <v>84</v>
      </c>
      <c r="E37" s="74"/>
      <c r="F37" s="73"/>
      <c r="G37" s="73"/>
      <c r="H37" s="73"/>
    </row>
    <row r="38" spans="1:8" ht="26.15" customHeight="1" x14ac:dyDescent="0.35">
      <c r="A38" s="81" t="s">
        <v>85</v>
      </c>
      <c r="B38" s="82"/>
      <c r="C38" s="45" t="s">
        <v>86</v>
      </c>
      <c r="D38" s="74" t="s">
        <v>87</v>
      </c>
      <c r="E38" s="74"/>
      <c r="F38" s="73"/>
      <c r="G38" s="73"/>
      <c r="H38" s="73"/>
    </row>
    <row r="39" spans="1:8" ht="26.15" customHeight="1" x14ac:dyDescent="0.35">
      <c r="A39" s="75"/>
      <c r="B39" s="76"/>
      <c r="C39" s="76"/>
      <c r="D39" s="74" t="s">
        <v>88</v>
      </c>
      <c r="E39" s="74"/>
      <c r="F39" s="73"/>
      <c r="G39" s="73"/>
      <c r="H39" s="73"/>
    </row>
    <row r="40" spans="1:8" ht="52" customHeight="1" x14ac:dyDescent="0.35">
      <c r="A40" s="77"/>
      <c r="B40" s="78"/>
      <c r="C40" s="78"/>
      <c r="D40" s="74" t="s">
        <v>89</v>
      </c>
      <c r="E40" s="74"/>
      <c r="F40" s="73"/>
      <c r="G40" s="73"/>
      <c r="H40" s="73"/>
    </row>
    <row r="41" spans="1:8" ht="26.15" customHeight="1" x14ac:dyDescent="0.35">
      <c r="A41" s="77"/>
      <c r="B41" s="78"/>
      <c r="C41" s="78"/>
      <c r="D41" s="74" t="s">
        <v>90</v>
      </c>
      <c r="E41" s="74"/>
      <c r="F41" s="73"/>
      <c r="G41" s="73"/>
      <c r="H41" s="73"/>
    </row>
    <row r="42" spans="1:8" ht="26.15" customHeight="1" x14ac:dyDescent="0.35">
      <c r="A42" s="77"/>
      <c r="B42" s="78"/>
      <c r="C42" s="78"/>
      <c r="D42" s="74" t="s">
        <v>91</v>
      </c>
      <c r="E42" s="74"/>
      <c r="F42" s="73"/>
      <c r="G42" s="73"/>
      <c r="H42" s="73"/>
    </row>
    <row r="43" spans="1:8" ht="26.15" customHeight="1" x14ac:dyDescent="0.35">
      <c r="A43" s="77"/>
      <c r="B43" s="78"/>
      <c r="C43" s="78"/>
      <c r="D43" s="74" t="s">
        <v>92</v>
      </c>
      <c r="E43" s="74"/>
      <c r="F43" s="73"/>
      <c r="G43" s="73"/>
      <c r="H43" s="73"/>
    </row>
    <row r="44" spans="1:8" ht="47.5" customHeight="1" x14ac:dyDescent="0.35">
      <c r="A44" s="79"/>
      <c r="B44" s="80"/>
      <c r="C44" s="80"/>
      <c r="D44" s="74" t="s">
        <v>93</v>
      </c>
      <c r="E44" s="74"/>
      <c r="F44" s="73"/>
      <c r="G44" s="73"/>
      <c r="H44" s="73"/>
    </row>
  </sheetData>
  <protectedRanges>
    <protectedRange sqref="F34:F44 H34:H44" name="Område1_1_1"/>
    <protectedRange sqref="A39:C39" name="Område1_1_1_1"/>
    <protectedRange sqref="A1:C1" name="Område1_1"/>
    <protectedRange sqref="C34:C38" name="Område1_1_1_2"/>
    <protectedRange sqref="E34:E38" name="Område1_1_1_3"/>
  </protectedRanges>
  <mergeCells count="44">
    <mergeCell ref="A1:F2"/>
    <mergeCell ref="G1:H2"/>
    <mergeCell ref="A3:H3"/>
    <mergeCell ref="A4:H4"/>
    <mergeCell ref="A5:E5"/>
    <mergeCell ref="F5:H5"/>
    <mergeCell ref="G6:G7"/>
    <mergeCell ref="H6:H7"/>
    <mergeCell ref="A33:C33"/>
    <mergeCell ref="D33:H33"/>
    <mergeCell ref="A34:B34"/>
    <mergeCell ref="D34:E34"/>
    <mergeCell ref="F34:H34"/>
    <mergeCell ref="A6:A7"/>
    <mergeCell ref="B6:B7"/>
    <mergeCell ref="C6:C7"/>
    <mergeCell ref="D6:D7"/>
    <mergeCell ref="E6:E7"/>
    <mergeCell ref="F6:F7"/>
    <mergeCell ref="A35:B35"/>
    <mergeCell ref="D35:E35"/>
    <mergeCell ref="F35:H35"/>
    <mergeCell ref="A36:B36"/>
    <mergeCell ref="D36:E36"/>
    <mergeCell ref="F36:H36"/>
    <mergeCell ref="A37:B37"/>
    <mergeCell ref="D37:E37"/>
    <mergeCell ref="F37:H37"/>
    <mergeCell ref="A38:B38"/>
    <mergeCell ref="D38:E38"/>
    <mergeCell ref="F38:H38"/>
    <mergeCell ref="F43:H43"/>
    <mergeCell ref="D44:E44"/>
    <mergeCell ref="F44:H44"/>
    <mergeCell ref="A39:C44"/>
    <mergeCell ref="D39:E39"/>
    <mergeCell ref="F39:H39"/>
    <mergeCell ref="D40:E40"/>
    <mergeCell ref="F40:H40"/>
    <mergeCell ref="D41:E41"/>
    <mergeCell ref="F41:H41"/>
    <mergeCell ref="D42:E42"/>
    <mergeCell ref="F42:H42"/>
    <mergeCell ref="D43:E43"/>
  </mergeCells>
  <pageMargins left="0.7" right="0.7" top="0.75" bottom="0.75" header="0.3" footer="0.3"/>
  <pageSetup scale="4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B67C8-889C-4A2F-B92E-0D095A5F899A}">
  <dimension ref="A1:M44"/>
  <sheetViews>
    <sheetView tabSelected="1" zoomScale="98" zoomScaleNormal="98" zoomScalePageLayoutView="91" workbookViewId="0">
      <selection activeCell="A3" sqref="A3:H3"/>
    </sheetView>
  </sheetViews>
  <sheetFormatPr defaultRowHeight="15.5" x14ac:dyDescent="0.35"/>
  <cols>
    <col min="1" max="1" width="6.81640625" customWidth="1"/>
    <col min="2" max="3" width="44.1796875" customWidth="1"/>
    <col min="4" max="4" width="11.1796875" style="48" customWidth="1"/>
    <col min="5" max="5" width="11.54296875" style="48" customWidth="1"/>
    <col min="6" max="6" width="29.81640625" bestFit="1" customWidth="1"/>
    <col min="7" max="7" width="13.54296875" customWidth="1"/>
    <col min="8" max="8" width="17.1796875" customWidth="1"/>
  </cols>
  <sheetData>
    <row r="1" spans="1:13" ht="40" customHeight="1" x14ac:dyDescent="0.35">
      <c r="A1" s="98" t="s">
        <v>0</v>
      </c>
      <c r="B1" s="99"/>
      <c r="C1" s="99"/>
      <c r="D1" s="99"/>
      <c r="E1" s="99"/>
      <c r="F1" s="100"/>
      <c r="G1" s="104" t="s">
        <v>1</v>
      </c>
      <c r="H1" s="104"/>
    </row>
    <row r="2" spans="1:13" ht="12.65" customHeight="1" x14ac:dyDescent="0.35">
      <c r="A2" s="101"/>
      <c r="B2" s="102"/>
      <c r="C2" s="102"/>
      <c r="D2" s="102"/>
      <c r="E2" s="102"/>
      <c r="F2" s="103"/>
      <c r="G2" s="104"/>
      <c r="H2" s="104"/>
    </row>
    <row r="3" spans="1:13" ht="19" customHeight="1" x14ac:dyDescent="0.35">
      <c r="A3" s="105" t="s">
        <v>150</v>
      </c>
      <c r="B3" s="105"/>
      <c r="C3" s="105"/>
      <c r="D3" s="105"/>
      <c r="E3" s="105"/>
      <c r="F3" s="105"/>
      <c r="G3" s="105"/>
      <c r="H3" s="105"/>
    </row>
    <row r="4" spans="1:13" ht="19" customHeight="1" x14ac:dyDescent="0.35">
      <c r="A4" s="106" t="s">
        <v>98</v>
      </c>
      <c r="B4" s="106"/>
      <c r="C4" s="106"/>
      <c r="D4" s="106"/>
      <c r="E4" s="106"/>
      <c r="F4" s="106"/>
      <c r="G4" s="106"/>
      <c r="H4" s="107"/>
    </row>
    <row r="5" spans="1:13" ht="18.5" x14ac:dyDescent="0.35">
      <c r="A5" s="108" t="s">
        <v>3</v>
      </c>
      <c r="B5" s="108"/>
      <c r="C5" s="108"/>
      <c r="D5" s="108"/>
      <c r="E5" s="108"/>
      <c r="F5" s="109" t="s">
        <v>4</v>
      </c>
      <c r="G5" s="110"/>
      <c r="H5" s="111"/>
    </row>
    <row r="6" spans="1:13" ht="29.15" customHeight="1" x14ac:dyDescent="0.35">
      <c r="A6" s="91" t="s">
        <v>5</v>
      </c>
      <c r="B6" s="93" t="s">
        <v>6</v>
      </c>
      <c r="C6" s="94" t="s">
        <v>7</v>
      </c>
      <c r="D6" s="95" t="s">
        <v>8</v>
      </c>
      <c r="E6" s="96" t="s">
        <v>9</v>
      </c>
      <c r="F6" s="83" t="s">
        <v>10</v>
      </c>
      <c r="G6" s="83" t="s">
        <v>11</v>
      </c>
      <c r="H6" s="83" t="s">
        <v>12</v>
      </c>
    </row>
    <row r="7" spans="1:13" ht="15.65" customHeight="1" x14ac:dyDescent="0.35">
      <c r="A7" s="92"/>
      <c r="B7" s="93"/>
      <c r="C7" s="94"/>
      <c r="D7" s="95"/>
      <c r="E7" s="97"/>
      <c r="F7" s="84"/>
      <c r="G7" s="84"/>
      <c r="H7" s="84"/>
    </row>
    <row r="8" spans="1:13" ht="146" x14ac:dyDescent="0.35">
      <c r="A8" s="55">
        <v>1</v>
      </c>
      <c r="B8" s="49" t="s">
        <v>13</v>
      </c>
      <c r="C8" s="50" t="s">
        <v>14</v>
      </c>
      <c r="D8" s="56" t="s">
        <v>15</v>
      </c>
      <c r="E8" s="57">
        <v>80</v>
      </c>
      <c r="F8" s="47"/>
      <c r="G8" s="60"/>
      <c r="H8" s="61">
        <f>G8*F8</f>
        <v>0</v>
      </c>
      <c r="M8" s="59"/>
    </row>
    <row r="9" spans="1:13" ht="80.150000000000006" customHeight="1" x14ac:dyDescent="0.35">
      <c r="A9" s="55">
        <v>2</v>
      </c>
      <c r="B9" s="49" t="s">
        <v>16</v>
      </c>
      <c r="C9" s="50" t="s">
        <v>17</v>
      </c>
      <c r="D9" s="56" t="s">
        <v>18</v>
      </c>
      <c r="E9" s="57">
        <v>30</v>
      </c>
      <c r="F9" s="47"/>
      <c r="G9" s="60"/>
      <c r="H9" s="61">
        <f t="shared" ref="H9:H31" si="0">G9*F9</f>
        <v>0</v>
      </c>
    </row>
    <row r="10" spans="1:13" ht="96" customHeight="1" x14ac:dyDescent="0.35">
      <c r="A10" s="55">
        <v>3</v>
      </c>
      <c r="B10" s="49" t="s">
        <v>19</v>
      </c>
      <c r="C10" s="50" t="s">
        <v>20</v>
      </c>
      <c r="D10" s="56" t="s">
        <v>18</v>
      </c>
      <c r="E10" s="57">
        <v>30</v>
      </c>
      <c r="F10" s="47"/>
      <c r="G10" s="60"/>
      <c r="H10" s="61">
        <f t="shared" si="0"/>
        <v>0</v>
      </c>
    </row>
    <row r="11" spans="1:13" ht="78" x14ac:dyDescent="0.35">
      <c r="A11" s="55">
        <v>4</v>
      </c>
      <c r="B11" s="49" t="s">
        <v>21</v>
      </c>
      <c r="C11" s="50" t="s">
        <v>22</v>
      </c>
      <c r="D11" s="56" t="s">
        <v>18</v>
      </c>
      <c r="E11" s="57">
        <v>100</v>
      </c>
      <c r="F11" s="47"/>
      <c r="G11" s="60"/>
      <c r="H11" s="61">
        <f t="shared" si="0"/>
        <v>0</v>
      </c>
    </row>
    <row r="12" spans="1:13" ht="52" x14ac:dyDescent="0.35">
      <c r="A12" s="55">
        <v>5</v>
      </c>
      <c r="B12" s="49" t="s">
        <v>23</v>
      </c>
      <c r="C12" s="50" t="s">
        <v>24</v>
      </c>
      <c r="D12" s="56" t="s">
        <v>25</v>
      </c>
      <c r="E12" s="58">
        <v>1000</v>
      </c>
      <c r="F12" s="47"/>
      <c r="G12" s="60"/>
      <c r="H12" s="61">
        <f t="shared" si="0"/>
        <v>0</v>
      </c>
    </row>
    <row r="13" spans="1:13" ht="52" x14ac:dyDescent="0.35">
      <c r="A13" s="55">
        <v>6</v>
      </c>
      <c r="B13" s="49" t="s">
        <v>26</v>
      </c>
      <c r="C13" s="50" t="s">
        <v>27</v>
      </c>
      <c r="D13" s="56" t="s">
        <v>28</v>
      </c>
      <c r="E13" s="71">
        <v>10</v>
      </c>
      <c r="F13" s="47"/>
      <c r="G13" s="60"/>
      <c r="H13" s="61">
        <f t="shared" si="0"/>
        <v>0</v>
      </c>
    </row>
    <row r="14" spans="1:13" ht="84.65" customHeight="1" x14ac:dyDescent="0.35">
      <c r="A14" s="55">
        <v>7</v>
      </c>
      <c r="B14" s="49" t="s">
        <v>29</v>
      </c>
      <c r="C14" s="50" t="s">
        <v>30</v>
      </c>
      <c r="D14" s="56" t="s">
        <v>31</v>
      </c>
      <c r="E14" s="71">
        <v>100</v>
      </c>
      <c r="F14" s="47"/>
      <c r="G14" s="60"/>
      <c r="H14" s="61">
        <f t="shared" si="0"/>
        <v>0</v>
      </c>
      <c r="K14" s="59"/>
    </row>
    <row r="15" spans="1:13" ht="39" x14ac:dyDescent="0.35">
      <c r="A15" s="55">
        <v>8</v>
      </c>
      <c r="B15" s="49" t="s">
        <v>32</v>
      </c>
      <c r="C15" s="50" t="s">
        <v>33</v>
      </c>
      <c r="D15" s="56" t="s">
        <v>34</v>
      </c>
      <c r="E15" s="71">
        <v>100</v>
      </c>
      <c r="F15" s="47"/>
      <c r="G15" s="60"/>
      <c r="H15" s="61">
        <f t="shared" si="0"/>
        <v>0</v>
      </c>
    </row>
    <row r="16" spans="1:13" ht="36.65" customHeight="1" x14ac:dyDescent="0.35">
      <c r="A16" s="55">
        <v>9</v>
      </c>
      <c r="B16" s="49" t="s">
        <v>35</v>
      </c>
      <c r="C16" s="50" t="s">
        <v>36</v>
      </c>
      <c r="D16" s="56" t="s">
        <v>34</v>
      </c>
      <c r="E16" s="71">
        <v>30</v>
      </c>
      <c r="F16" s="47"/>
      <c r="G16" s="60"/>
      <c r="H16" s="61">
        <f t="shared" si="0"/>
        <v>0</v>
      </c>
    </row>
    <row r="17" spans="1:8" ht="127.5" customHeight="1" x14ac:dyDescent="0.35">
      <c r="A17" s="55">
        <v>10</v>
      </c>
      <c r="B17" s="49" t="s">
        <v>37</v>
      </c>
      <c r="C17" s="51" t="s">
        <v>38</v>
      </c>
      <c r="D17" s="56" t="s">
        <v>34</v>
      </c>
      <c r="E17" s="71">
        <v>1500</v>
      </c>
      <c r="F17" s="47"/>
      <c r="G17" s="60"/>
      <c r="H17" s="61">
        <f t="shared" si="0"/>
        <v>0</v>
      </c>
    </row>
    <row r="18" spans="1:8" ht="43.5" customHeight="1" x14ac:dyDescent="0.35">
      <c r="A18" s="55">
        <v>11</v>
      </c>
      <c r="B18" s="49" t="s">
        <v>39</v>
      </c>
      <c r="C18" s="51" t="s">
        <v>40</v>
      </c>
      <c r="D18" s="56" t="s">
        <v>34</v>
      </c>
      <c r="E18" s="71">
        <v>1500</v>
      </c>
      <c r="F18" s="47"/>
      <c r="G18" s="60"/>
      <c r="H18" s="61">
        <f t="shared" si="0"/>
        <v>0</v>
      </c>
    </row>
    <row r="19" spans="1:8" ht="122.5" customHeight="1" x14ac:dyDescent="0.35">
      <c r="A19" s="55">
        <v>12</v>
      </c>
      <c r="B19" s="49" t="s">
        <v>41</v>
      </c>
      <c r="C19" s="51" t="s">
        <v>42</v>
      </c>
      <c r="D19" s="56" t="s">
        <v>34</v>
      </c>
      <c r="E19" s="71">
        <v>1500</v>
      </c>
      <c r="F19" s="47"/>
      <c r="G19" s="60"/>
      <c r="H19" s="61">
        <f t="shared" si="0"/>
        <v>0</v>
      </c>
    </row>
    <row r="20" spans="1:8" ht="117" x14ac:dyDescent="0.35">
      <c r="A20" s="55">
        <v>13</v>
      </c>
      <c r="B20" s="49" t="s">
        <v>43</v>
      </c>
      <c r="C20" s="51" t="s">
        <v>44</v>
      </c>
      <c r="D20" s="56" t="s">
        <v>34</v>
      </c>
      <c r="E20" s="71">
        <v>1500</v>
      </c>
      <c r="F20" s="47"/>
      <c r="G20" s="60"/>
      <c r="H20" s="61">
        <f t="shared" si="0"/>
        <v>0</v>
      </c>
    </row>
    <row r="21" spans="1:8" ht="117" x14ac:dyDescent="0.35">
      <c r="A21" s="55">
        <v>14</v>
      </c>
      <c r="B21" s="49" t="s">
        <v>45</v>
      </c>
      <c r="C21" s="51" t="s">
        <v>46</v>
      </c>
      <c r="D21" s="56" t="s">
        <v>34</v>
      </c>
      <c r="E21" s="71">
        <v>1500</v>
      </c>
      <c r="F21" s="47"/>
      <c r="G21" s="60"/>
      <c r="H21" s="61">
        <f t="shared" si="0"/>
        <v>0</v>
      </c>
    </row>
    <row r="22" spans="1:8" ht="117" x14ac:dyDescent="0.35">
      <c r="A22" s="55">
        <v>15</v>
      </c>
      <c r="B22" s="49" t="s">
        <v>47</v>
      </c>
      <c r="C22" s="51" t="s">
        <v>48</v>
      </c>
      <c r="D22" s="56" t="s">
        <v>34</v>
      </c>
      <c r="E22" s="71">
        <v>1500</v>
      </c>
      <c r="F22" s="47"/>
      <c r="G22" s="60"/>
      <c r="H22" s="61">
        <f t="shared" si="0"/>
        <v>0</v>
      </c>
    </row>
    <row r="23" spans="1:8" ht="117" x14ac:dyDescent="0.35">
      <c r="A23" s="55">
        <v>16</v>
      </c>
      <c r="B23" s="49" t="s">
        <v>49</v>
      </c>
      <c r="C23" s="51" t="s">
        <v>50</v>
      </c>
      <c r="D23" s="56" t="s">
        <v>51</v>
      </c>
      <c r="E23" s="71">
        <v>1500</v>
      </c>
      <c r="F23" s="47"/>
      <c r="G23" s="60"/>
      <c r="H23" s="61">
        <f t="shared" si="0"/>
        <v>0</v>
      </c>
    </row>
    <row r="24" spans="1:8" ht="43.5" x14ac:dyDescent="0.35">
      <c r="A24" s="55">
        <v>17</v>
      </c>
      <c r="B24" s="49" t="s">
        <v>52</v>
      </c>
      <c r="C24" s="52" t="s">
        <v>53</v>
      </c>
      <c r="D24" s="56" t="s">
        <v>51</v>
      </c>
      <c r="E24" s="71">
        <v>50</v>
      </c>
      <c r="F24" s="47"/>
      <c r="G24" s="60"/>
      <c r="H24" s="61">
        <f t="shared" si="0"/>
        <v>0</v>
      </c>
    </row>
    <row r="25" spans="1:8" ht="78" x14ac:dyDescent="0.35">
      <c r="A25" s="55">
        <v>18</v>
      </c>
      <c r="B25" s="49" t="s">
        <v>54</v>
      </c>
      <c r="C25" s="51" t="s">
        <v>55</v>
      </c>
      <c r="D25" s="56" t="s">
        <v>56</v>
      </c>
      <c r="E25" s="71">
        <v>50</v>
      </c>
      <c r="F25" s="47"/>
      <c r="G25" s="60"/>
      <c r="H25" s="61">
        <f t="shared" si="0"/>
        <v>0</v>
      </c>
    </row>
    <row r="26" spans="1:8" ht="39" customHeight="1" x14ac:dyDescent="0.35">
      <c r="A26" s="55">
        <v>19</v>
      </c>
      <c r="B26" s="49" t="s">
        <v>57</v>
      </c>
      <c r="C26" s="53" t="s">
        <v>58</v>
      </c>
      <c r="D26" s="56" t="s">
        <v>59</v>
      </c>
      <c r="E26" s="71">
        <v>3000</v>
      </c>
      <c r="F26" s="47"/>
      <c r="G26" s="60"/>
      <c r="H26" s="61">
        <f t="shared" si="0"/>
        <v>0</v>
      </c>
    </row>
    <row r="27" spans="1:8" ht="39" x14ac:dyDescent="0.35">
      <c r="A27" s="55">
        <v>20</v>
      </c>
      <c r="B27" s="49" t="s">
        <v>60</v>
      </c>
      <c r="C27" s="53" t="s">
        <v>61</v>
      </c>
      <c r="D27" s="56" t="s">
        <v>31</v>
      </c>
      <c r="E27" s="71">
        <v>200</v>
      </c>
      <c r="F27" s="47"/>
      <c r="G27" s="60"/>
      <c r="H27" s="61">
        <f t="shared" si="0"/>
        <v>0</v>
      </c>
    </row>
    <row r="28" spans="1:8" ht="29.15" customHeight="1" x14ac:dyDescent="0.35">
      <c r="A28" s="55">
        <v>21</v>
      </c>
      <c r="B28" s="49" t="s">
        <v>62</v>
      </c>
      <c r="C28" s="53" t="s">
        <v>63</v>
      </c>
      <c r="D28" s="56" t="s">
        <v>31</v>
      </c>
      <c r="E28" s="71">
        <v>200</v>
      </c>
      <c r="F28" s="47"/>
      <c r="G28" s="60"/>
      <c r="H28" s="61">
        <f t="shared" si="0"/>
        <v>0</v>
      </c>
    </row>
    <row r="29" spans="1:8" ht="39" x14ac:dyDescent="0.35">
      <c r="A29" s="55">
        <v>22</v>
      </c>
      <c r="B29" s="49" t="s">
        <v>64</v>
      </c>
      <c r="C29" s="54" t="s">
        <v>65</v>
      </c>
      <c r="D29" s="56" t="s">
        <v>31</v>
      </c>
      <c r="E29" s="71">
        <v>100</v>
      </c>
      <c r="F29" s="47"/>
      <c r="G29" s="60"/>
      <c r="H29" s="61">
        <f t="shared" si="0"/>
        <v>0</v>
      </c>
    </row>
    <row r="30" spans="1:8" ht="90" customHeight="1" x14ac:dyDescent="0.35">
      <c r="A30" s="55">
        <v>23</v>
      </c>
      <c r="B30" s="49" t="s">
        <v>66</v>
      </c>
      <c r="C30" s="53" t="s">
        <v>67</v>
      </c>
      <c r="D30" s="56" t="s">
        <v>68</v>
      </c>
      <c r="E30" s="71">
        <v>30</v>
      </c>
      <c r="F30" s="47"/>
      <c r="G30" s="60"/>
      <c r="H30" s="61">
        <f t="shared" si="0"/>
        <v>0</v>
      </c>
    </row>
    <row r="31" spans="1:8" ht="26.5" customHeight="1" x14ac:dyDescent="0.35">
      <c r="A31" s="55">
        <v>24</v>
      </c>
      <c r="B31" s="49" t="s">
        <v>69</v>
      </c>
      <c r="C31" s="53" t="s">
        <v>70</v>
      </c>
      <c r="D31" s="56" t="s">
        <v>59</v>
      </c>
      <c r="E31" s="71">
        <v>15</v>
      </c>
      <c r="F31" s="47"/>
      <c r="G31" s="62"/>
      <c r="H31" s="61">
        <f t="shared" si="0"/>
        <v>0</v>
      </c>
    </row>
    <row r="32" spans="1:8" x14ac:dyDescent="0.35">
      <c r="A32" s="63"/>
      <c r="B32" s="64"/>
      <c r="C32" s="65"/>
      <c r="D32" s="66" t="s">
        <v>99</v>
      </c>
      <c r="E32" s="67"/>
      <c r="F32" s="68"/>
      <c r="G32" s="69"/>
      <c r="H32" s="70">
        <f>SUM(H8:H31)</f>
        <v>0</v>
      </c>
    </row>
    <row r="33" spans="1:8" ht="19" customHeight="1" thickBot="1" x14ac:dyDescent="0.4">
      <c r="A33" s="85" t="s">
        <v>72</v>
      </c>
      <c r="B33" s="86"/>
      <c r="C33" s="86"/>
      <c r="D33" s="87" t="s">
        <v>4</v>
      </c>
      <c r="E33" s="87"/>
      <c r="F33" s="87"/>
      <c r="G33" s="87"/>
      <c r="H33" s="88"/>
    </row>
    <row r="34" spans="1:8" ht="37" customHeight="1" x14ac:dyDescent="0.35">
      <c r="A34" s="89" t="s">
        <v>73</v>
      </c>
      <c r="B34" s="90"/>
      <c r="C34" s="46" t="s">
        <v>74</v>
      </c>
      <c r="D34" s="74" t="s">
        <v>75</v>
      </c>
      <c r="E34" s="74"/>
      <c r="F34" s="73"/>
      <c r="G34" s="73"/>
      <c r="H34" s="73"/>
    </row>
    <row r="35" spans="1:8" ht="27.65" customHeight="1" x14ac:dyDescent="0.35">
      <c r="A35" s="81" t="s">
        <v>76</v>
      </c>
      <c r="B35" s="82"/>
      <c r="C35" s="45" t="s">
        <v>77</v>
      </c>
      <c r="D35" s="74" t="s">
        <v>78</v>
      </c>
      <c r="E35" s="74"/>
      <c r="F35" s="73"/>
      <c r="G35" s="73"/>
      <c r="H35" s="73"/>
    </row>
    <row r="36" spans="1:8" ht="32.15" customHeight="1" x14ac:dyDescent="0.35">
      <c r="A36" s="81" t="s">
        <v>79</v>
      </c>
      <c r="B36" s="82"/>
      <c r="C36" s="45" t="s">
        <v>80</v>
      </c>
      <c r="D36" s="74" t="s">
        <v>81</v>
      </c>
      <c r="E36" s="74"/>
      <c r="F36" s="73"/>
      <c r="G36" s="73"/>
      <c r="H36" s="73"/>
    </row>
    <row r="37" spans="1:8" ht="47.15" customHeight="1" x14ac:dyDescent="0.35">
      <c r="A37" s="81" t="s">
        <v>82</v>
      </c>
      <c r="B37" s="82"/>
      <c r="C37" s="45" t="s">
        <v>83</v>
      </c>
      <c r="D37" s="74" t="s">
        <v>84</v>
      </c>
      <c r="E37" s="74"/>
      <c r="F37" s="73"/>
      <c r="G37" s="73"/>
      <c r="H37" s="73"/>
    </row>
    <row r="38" spans="1:8" ht="26.15" customHeight="1" x14ac:dyDescent="0.35">
      <c r="A38" s="81" t="s">
        <v>85</v>
      </c>
      <c r="B38" s="82"/>
      <c r="C38" s="45" t="s">
        <v>86</v>
      </c>
      <c r="D38" s="74" t="s">
        <v>87</v>
      </c>
      <c r="E38" s="74"/>
      <c r="F38" s="73"/>
      <c r="G38" s="73"/>
      <c r="H38" s="73"/>
    </row>
    <row r="39" spans="1:8" ht="26.15" customHeight="1" x14ac:dyDescent="0.35">
      <c r="A39" s="75"/>
      <c r="B39" s="76"/>
      <c r="C39" s="76"/>
      <c r="D39" s="74" t="s">
        <v>88</v>
      </c>
      <c r="E39" s="74"/>
      <c r="F39" s="73"/>
      <c r="G39" s="73"/>
      <c r="H39" s="73"/>
    </row>
    <row r="40" spans="1:8" ht="52" customHeight="1" x14ac:dyDescent="0.35">
      <c r="A40" s="77"/>
      <c r="B40" s="78"/>
      <c r="C40" s="78"/>
      <c r="D40" s="74" t="s">
        <v>89</v>
      </c>
      <c r="E40" s="74"/>
      <c r="F40" s="73"/>
      <c r="G40" s="73"/>
      <c r="H40" s="73"/>
    </row>
    <row r="41" spans="1:8" ht="26.15" customHeight="1" x14ac:dyDescent="0.35">
      <c r="A41" s="77"/>
      <c r="B41" s="78"/>
      <c r="C41" s="78"/>
      <c r="D41" s="74" t="s">
        <v>90</v>
      </c>
      <c r="E41" s="74"/>
      <c r="F41" s="73"/>
      <c r="G41" s="73"/>
      <c r="H41" s="73"/>
    </row>
    <row r="42" spans="1:8" ht="26.15" customHeight="1" x14ac:dyDescent="0.35">
      <c r="A42" s="77"/>
      <c r="B42" s="78"/>
      <c r="C42" s="78"/>
      <c r="D42" s="74" t="s">
        <v>91</v>
      </c>
      <c r="E42" s="74"/>
      <c r="F42" s="73"/>
      <c r="G42" s="73"/>
      <c r="H42" s="73"/>
    </row>
    <row r="43" spans="1:8" ht="26.15" customHeight="1" x14ac:dyDescent="0.35">
      <c r="A43" s="77"/>
      <c r="B43" s="78"/>
      <c r="C43" s="78"/>
      <c r="D43" s="74" t="s">
        <v>92</v>
      </c>
      <c r="E43" s="74"/>
      <c r="F43" s="73"/>
      <c r="G43" s="73"/>
      <c r="H43" s="73"/>
    </row>
    <row r="44" spans="1:8" ht="47.5" customHeight="1" x14ac:dyDescent="0.35">
      <c r="A44" s="79"/>
      <c r="B44" s="80"/>
      <c r="C44" s="80"/>
      <c r="D44" s="74" t="s">
        <v>93</v>
      </c>
      <c r="E44" s="74"/>
      <c r="F44" s="73"/>
      <c r="G44" s="73"/>
      <c r="H44" s="73"/>
    </row>
  </sheetData>
  <protectedRanges>
    <protectedRange sqref="F34:F44 H34:H44" name="Område1_1_1"/>
    <protectedRange sqref="A39:C39" name="Område1_1_1_1"/>
    <protectedRange sqref="A1:C1" name="Område1_1"/>
    <protectedRange sqref="C34:C38" name="Område1_1_1_2"/>
    <protectedRange sqref="E34:E38" name="Område1_1_1_3"/>
  </protectedRanges>
  <mergeCells count="44">
    <mergeCell ref="A1:F2"/>
    <mergeCell ref="G1:H2"/>
    <mergeCell ref="A3:H3"/>
    <mergeCell ref="A4:H4"/>
    <mergeCell ref="A5:E5"/>
    <mergeCell ref="F5:H5"/>
    <mergeCell ref="G6:G7"/>
    <mergeCell ref="H6:H7"/>
    <mergeCell ref="A33:C33"/>
    <mergeCell ref="D33:H33"/>
    <mergeCell ref="A34:B34"/>
    <mergeCell ref="D34:E34"/>
    <mergeCell ref="F34:H34"/>
    <mergeCell ref="A6:A7"/>
    <mergeCell ref="B6:B7"/>
    <mergeCell ref="C6:C7"/>
    <mergeCell ref="D6:D7"/>
    <mergeCell ref="E6:E7"/>
    <mergeCell ref="F6:F7"/>
    <mergeCell ref="A35:B35"/>
    <mergeCell ref="D35:E35"/>
    <mergeCell ref="F35:H35"/>
    <mergeCell ref="A36:B36"/>
    <mergeCell ref="D36:E36"/>
    <mergeCell ref="F36:H36"/>
    <mergeCell ref="A37:B37"/>
    <mergeCell ref="D37:E37"/>
    <mergeCell ref="F37:H37"/>
    <mergeCell ref="A38:B38"/>
    <mergeCell ref="D38:E38"/>
    <mergeCell ref="F38:H38"/>
    <mergeCell ref="F43:H43"/>
    <mergeCell ref="D44:E44"/>
    <mergeCell ref="F44:H44"/>
    <mergeCell ref="A39:C44"/>
    <mergeCell ref="D39:E39"/>
    <mergeCell ref="F39:H39"/>
    <mergeCell ref="D40:E40"/>
    <mergeCell ref="F40:H40"/>
    <mergeCell ref="D41:E41"/>
    <mergeCell ref="F41:H41"/>
    <mergeCell ref="D42:E42"/>
    <mergeCell ref="F42:H42"/>
    <mergeCell ref="D43:E43"/>
  </mergeCells>
  <pageMargins left="0.7" right="0.7" top="0.75" bottom="0.75" header="0.3" footer="0.3"/>
  <pageSetup scale="4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5" x14ac:dyDescent="0.35"/>
  <cols>
    <col min="1" max="1" width="5" customWidth="1"/>
    <col min="2" max="2" width="7.1796875" customWidth="1"/>
    <col min="3" max="3" width="5.81640625" customWidth="1"/>
    <col min="4" max="4" width="4.453125" customWidth="1"/>
    <col min="5" max="5" width="38" customWidth="1"/>
    <col min="6" max="6" width="12.1796875" bestFit="1" customWidth="1"/>
    <col min="7" max="7" width="5.1796875" style="1" customWidth="1"/>
    <col min="8" max="8" width="9.1796875" bestFit="1" customWidth="1"/>
    <col min="9" max="9" width="15.1796875" bestFit="1" customWidth="1"/>
    <col min="10" max="10" width="17.1796875" customWidth="1"/>
    <col min="13" max="14" width="10.54296875" bestFit="1" customWidth="1"/>
  </cols>
  <sheetData>
    <row r="1" spans="1:18" ht="20.5" thickBot="1" x14ac:dyDescent="0.45">
      <c r="A1" s="115" t="s">
        <v>100</v>
      </c>
      <c r="B1" s="115"/>
      <c r="C1" s="115"/>
      <c r="D1" s="115"/>
      <c r="E1" s="115"/>
      <c r="F1" s="115"/>
      <c r="G1" s="115"/>
      <c r="H1" s="115"/>
      <c r="I1" s="115"/>
      <c r="J1" s="115"/>
    </row>
    <row r="2" spans="1:18" x14ac:dyDescent="0.35">
      <c r="A2" s="116" t="s">
        <v>101</v>
      </c>
      <c r="B2" s="116" t="s">
        <v>102</v>
      </c>
      <c r="C2" s="118" t="s">
        <v>103</v>
      </c>
      <c r="D2" s="4" t="s">
        <v>104</v>
      </c>
      <c r="E2" s="116" t="s">
        <v>105</v>
      </c>
      <c r="F2" s="116" t="s">
        <v>106</v>
      </c>
      <c r="G2" s="120" t="s">
        <v>8</v>
      </c>
      <c r="H2" s="5" t="s">
        <v>107</v>
      </c>
      <c r="I2" s="5" t="s">
        <v>108</v>
      </c>
      <c r="J2" s="122" t="s">
        <v>109</v>
      </c>
    </row>
    <row r="3" spans="1:18" ht="26.5" thickBot="1" x14ac:dyDescent="0.4">
      <c r="A3" s="117"/>
      <c r="B3" s="117"/>
      <c r="C3" s="119"/>
      <c r="D3" s="6" t="s">
        <v>110</v>
      </c>
      <c r="E3" s="117"/>
      <c r="F3" s="117"/>
      <c r="G3" s="121"/>
      <c r="H3" s="7" t="s">
        <v>111</v>
      </c>
      <c r="I3" s="7" t="s">
        <v>111</v>
      </c>
      <c r="J3" s="123"/>
    </row>
    <row r="4" spans="1:18" ht="17.5" x14ac:dyDescent="0.35">
      <c r="A4" s="8" t="s">
        <v>112</v>
      </c>
      <c r="B4" s="9">
        <v>1</v>
      </c>
      <c r="C4" s="10"/>
      <c r="D4" s="10"/>
      <c r="E4" s="10" t="s">
        <v>113</v>
      </c>
      <c r="F4" s="11">
        <v>7200</v>
      </c>
      <c r="G4" s="12" t="s">
        <v>114</v>
      </c>
      <c r="H4" s="13">
        <f>I4/F4</f>
        <v>1174.5825</v>
      </c>
      <c r="I4" s="13">
        <f>(I5+I6+I7+I8+I9)</f>
        <v>8456994</v>
      </c>
      <c r="J4" s="13"/>
    </row>
    <row r="5" spans="1:18" x14ac:dyDescent="0.35">
      <c r="A5" s="19"/>
      <c r="B5" s="20">
        <v>2.0099999999999998</v>
      </c>
      <c r="C5" s="20">
        <v>1</v>
      </c>
      <c r="D5" s="20"/>
      <c r="E5" s="42" t="s">
        <v>115</v>
      </c>
      <c r="F5" s="21">
        <f>(C5*F4)</f>
        <v>7200</v>
      </c>
      <c r="G5" s="22" t="s">
        <v>116</v>
      </c>
      <c r="H5" s="21">
        <v>910</v>
      </c>
      <c r="I5" s="21">
        <f t="shared" ref="I5:I9" si="0">F5*H5</f>
        <v>6552000</v>
      </c>
      <c r="J5" s="20"/>
    </row>
    <row r="6" spans="1:18" x14ac:dyDescent="0.35">
      <c r="A6" s="19"/>
      <c r="B6" s="20">
        <v>2.02</v>
      </c>
      <c r="C6" s="20">
        <f>0.35*1.11</f>
        <v>0.38850000000000001</v>
      </c>
      <c r="D6" s="20"/>
      <c r="E6" s="20" t="s">
        <v>117</v>
      </c>
      <c r="F6" s="23">
        <f>(C6*F4)</f>
        <v>2797.2000000000003</v>
      </c>
      <c r="G6" s="22" t="s">
        <v>116</v>
      </c>
      <c r="H6" s="21">
        <v>645</v>
      </c>
      <c r="I6" s="21">
        <f t="shared" si="0"/>
        <v>1804194.0000000002</v>
      </c>
      <c r="J6" s="20"/>
    </row>
    <row r="7" spans="1:18" x14ac:dyDescent="0.35">
      <c r="A7" s="19"/>
      <c r="B7" s="20">
        <v>2.0299999999999998</v>
      </c>
      <c r="C7" s="20">
        <v>87.5</v>
      </c>
      <c r="D7" s="20"/>
      <c r="E7" s="20" t="s">
        <v>118</v>
      </c>
      <c r="F7" s="21">
        <f>(C7*F4)/50</f>
        <v>12600</v>
      </c>
      <c r="G7" s="22" t="s">
        <v>119</v>
      </c>
      <c r="H7" s="21">
        <v>8</v>
      </c>
      <c r="I7" s="21">
        <f t="shared" si="0"/>
        <v>100800</v>
      </c>
      <c r="J7" s="20"/>
    </row>
    <row r="8" spans="1:18" x14ac:dyDescent="0.35">
      <c r="A8" s="19"/>
      <c r="B8" s="20">
        <v>2.04</v>
      </c>
      <c r="C8" s="20">
        <v>0.8</v>
      </c>
      <c r="D8" s="20"/>
      <c r="E8" s="20" t="s">
        <v>120</v>
      </c>
      <c r="F8" s="21">
        <f>(F4*C8)</f>
        <v>5760</v>
      </c>
      <c r="G8" s="22" t="s">
        <v>121</v>
      </c>
      <c r="H8" s="21">
        <v>0</v>
      </c>
      <c r="I8" s="21">
        <f t="shared" si="0"/>
        <v>0</v>
      </c>
      <c r="J8" s="20"/>
      <c r="M8" s="14">
        <f>F8/26</f>
        <v>221.53846153846155</v>
      </c>
    </row>
    <row r="9" spans="1:18" x14ac:dyDescent="0.35">
      <c r="A9" s="24"/>
      <c r="B9" s="20">
        <v>2.0499999999999998</v>
      </c>
      <c r="C9" s="20">
        <v>1.5</v>
      </c>
      <c r="D9" s="20"/>
      <c r="E9" s="20" t="s">
        <v>122</v>
      </c>
      <c r="F9" s="21">
        <f>(F4*C9)</f>
        <v>10800</v>
      </c>
      <c r="G9" s="22" t="s">
        <v>121</v>
      </c>
      <c r="H9" s="21">
        <v>0</v>
      </c>
      <c r="I9" s="21">
        <f t="shared" si="0"/>
        <v>0</v>
      </c>
      <c r="J9" s="20"/>
      <c r="Q9">
        <f>600*1.2*1</f>
        <v>720</v>
      </c>
      <c r="R9">
        <f>Q9*10</f>
        <v>7200</v>
      </c>
    </row>
    <row r="10" spans="1:18" ht="15" thickBot="1" x14ac:dyDescent="0.4">
      <c r="A10" s="15" t="s">
        <v>123</v>
      </c>
      <c r="B10" s="16"/>
      <c r="C10" s="25"/>
      <c r="D10" s="25"/>
      <c r="E10" s="26"/>
      <c r="F10" s="27"/>
      <c r="G10" s="28"/>
      <c r="H10" s="27"/>
      <c r="I10" s="27"/>
      <c r="J10" s="29"/>
      <c r="Q10">
        <f>2.2*0.05*600*10</f>
        <v>660.00000000000011</v>
      </c>
    </row>
    <row r="11" spans="1:18" ht="17.5" x14ac:dyDescent="0.35">
      <c r="A11" s="8" t="s">
        <v>124</v>
      </c>
      <c r="B11" s="9">
        <v>2</v>
      </c>
      <c r="C11" s="10"/>
      <c r="D11" s="10"/>
      <c r="E11" s="10" t="s">
        <v>125</v>
      </c>
      <c r="F11" s="11">
        <v>620</v>
      </c>
      <c r="G11" s="12" t="s">
        <v>114</v>
      </c>
      <c r="H11" s="13">
        <f>(I11/F11)</f>
        <v>2622.4</v>
      </c>
      <c r="I11" s="13">
        <f>SUM(I12:I15)</f>
        <v>1625888</v>
      </c>
      <c r="J11" s="13"/>
      <c r="Q11">
        <f>2*6000</f>
        <v>12000</v>
      </c>
    </row>
    <row r="12" spans="1:18" x14ac:dyDescent="0.35">
      <c r="A12" s="19"/>
      <c r="B12" s="20">
        <v>3.01</v>
      </c>
      <c r="C12" s="20">
        <v>1.1000000000000001</v>
      </c>
      <c r="D12" s="20"/>
      <c r="E12" s="20" t="s">
        <v>126</v>
      </c>
      <c r="F12" s="21">
        <f>F11*C12</f>
        <v>682</v>
      </c>
      <c r="G12" s="22" t="s">
        <v>116</v>
      </c>
      <c r="H12" s="21">
        <v>645</v>
      </c>
      <c r="I12" s="21">
        <f>F12*H12</f>
        <v>439890</v>
      </c>
      <c r="J12" s="20"/>
    </row>
    <row r="13" spans="1:18" x14ac:dyDescent="0.35">
      <c r="A13" s="19"/>
      <c r="B13" s="20">
        <v>3.02</v>
      </c>
      <c r="C13" s="20">
        <v>280</v>
      </c>
      <c r="D13" s="20"/>
      <c r="E13" s="20" t="s">
        <v>118</v>
      </c>
      <c r="F13" s="21">
        <f>(C13*F11)/50</f>
        <v>3472</v>
      </c>
      <c r="G13" s="22" t="s">
        <v>119</v>
      </c>
      <c r="H13" s="21">
        <v>8</v>
      </c>
      <c r="I13" s="21">
        <f>F13*H13</f>
        <v>27776</v>
      </c>
      <c r="J13" s="20"/>
    </row>
    <row r="14" spans="1:18" x14ac:dyDescent="0.35">
      <c r="A14" s="19"/>
      <c r="B14" s="20">
        <v>3.03</v>
      </c>
      <c r="C14" s="20">
        <v>0.65</v>
      </c>
      <c r="D14" s="20"/>
      <c r="E14" s="20" t="s">
        <v>120</v>
      </c>
      <c r="F14" s="21">
        <f>(C14*F11)</f>
        <v>403</v>
      </c>
      <c r="G14" s="22" t="s">
        <v>121</v>
      </c>
      <c r="H14" s="21">
        <v>849</v>
      </c>
      <c r="I14" s="21">
        <f>F14*H14</f>
        <v>342147</v>
      </c>
      <c r="J14" s="20"/>
    </row>
    <row r="15" spans="1:18" x14ac:dyDescent="0.35">
      <c r="A15" s="19"/>
      <c r="B15" s="20">
        <v>3.04</v>
      </c>
      <c r="C15" s="20">
        <v>3.25</v>
      </c>
      <c r="D15" s="20"/>
      <c r="E15" s="20" t="s">
        <v>122</v>
      </c>
      <c r="F15" s="21">
        <f>(C15*F11)</f>
        <v>2015</v>
      </c>
      <c r="G15" s="22" t="s">
        <v>121</v>
      </c>
      <c r="H15" s="21">
        <v>405</v>
      </c>
      <c r="I15" s="21">
        <f>F15*H15</f>
        <v>816075</v>
      </c>
      <c r="J15" s="20"/>
    </row>
    <row r="16" spans="1:18" ht="15" thickBot="1" x14ac:dyDescent="0.4">
      <c r="A16" s="15" t="s">
        <v>127</v>
      </c>
      <c r="B16" s="16"/>
      <c r="C16" s="16"/>
      <c r="D16" s="16"/>
      <c r="E16" s="16"/>
      <c r="F16" s="17"/>
      <c r="G16" s="30"/>
      <c r="H16" s="17"/>
      <c r="I16" s="17"/>
      <c r="J16" s="18"/>
    </row>
    <row r="17" spans="1:13" ht="15" thickBot="1" x14ac:dyDescent="0.4">
      <c r="A17" s="15" t="s">
        <v>128</v>
      </c>
      <c r="B17" s="16"/>
      <c r="C17" s="16"/>
      <c r="D17" s="16"/>
      <c r="E17" s="16"/>
      <c r="F17" s="17"/>
      <c r="G17" s="30"/>
      <c r="H17" s="17"/>
      <c r="I17" s="17"/>
      <c r="J17" s="18"/>
    </row>
    <row r="18" spans="1:13" ht="17.5" x14ac:dyDescent="0.35">
      <c r="A18" s="8" t="s">
        <v>129</v>
      </c>
      <c r="B18" s="9">
        <v>3</v>
      </c>
      <c r="C18" s="10"/>
      <c r="D18" s="10"/>
      <c r="E18" s="10" t="s">
        <v>130</v>
      </c>
      <c r="F18" s="13">
        <v>12000</v>
      </c>
      <c r="G18" s="12" t="s">
        <v>131</v>
      </c>
      <c r="H18" s="13">
        <f>(I18/F18)</f>
        <v>15.475</v>
      </c>
      <c r="I18" s="13">
        <f>SUM(I19:I22)</f>
        <v>185700</v>
      </c>
      <c r="J18" s="13"/>
    </row>
    <row r="19" spans="1:13" x14ac:dyDescent="0.35">
      <c r="A19" s="19"/>
      <c r="B19" s="20">
        <v>4.01</v>
      </c>
      <c r="C19" s="20">
        <v>2.3E-2</v>
      </c>
      <c r="D19" s="20"/>
      <c r="E19" s="20" t="s">
        <v>132</v>
      </c>
      <c r="F19" s="31">
        <f>(C19*F18)</f>
        <v>276</v>
      </c>
      <c r="G19" s="22" t="s">
        <v>116</v>
      </c>
      <c r="H19" s="21">
        <v>645</v>
      </c>
      <c r="I19" s="21">
        <f>F19*H19</f>
        <v>178020</v>
      </c>
      <c r="J19" s="20"/>
      <c r="M19" t="s">
        <v>133</v>
      </c>
    </row>
    <row r="20" spans="1:13" x14ac:dyDescent="0.35">
      <c r="A20" s="19"/>
      <c r="B20" s="20">
        <v>4.0199999999999996</v>
      </c>
      <c r="C20" s="20">
        <v>4</v>
      </c>
      <c r="D20" s="20"/>
      <c r="E20" s="20" t="s">
        <v>118</v>
      </c>
      <c r="F20" s="21">
        <f>F18*C20/50</f>
        <v>960</v>
      </c>
      <c r="G20" s="22" t="s">
        <v>119</v>
      </c>
      <c r="H20" s="21">
        <v>8</v>
      </c>
      <c r="I20" s="21">
        <f>F20*H20</f>
        <v>7680</v>
      </c>
      <c r="J20" s="20"/>
    </row>
    <row r="21" spans="1:13" x14ac:dyDescent="0.35">
      <c r="A21" s="19"/>
      <c r="B21" s="20">
        <v>4.03</v>
      </c>
      <c r="C21" s="20">
        <v>0.17</v>
      </c>
      <c r="D21" s="20"/>
      <c r="E21" s="20" t="s">
        <v>120</v>
      </c>
      <c r="F21" s="21">
        <f>F18*C21</f>
        <v>2040.0000000000002</v>
      </c>
      <c r="G21" s="22" t="s">
        <v>121</v>
      </c>
      <c r="H21" s="21">
        <v>0</v>
      </c>
      <c r="I21" s="21">
        <f>F21*H21</f>
        <v>0</v>
      </c>
      <c r="J21" s="20"/>
    </row>
    <row r="22" spans="1:13" x14ac:dyDescent="0.35">
      <c r="A22" s="19"/>
      <c r="B22" s="20">
        <v>4.04</v>
      </c>
      <c r="C22" s="20">
        <v>0.05</v>
      </c>
      <c r="D22" s="20"/>
      <c r="E22" s="20" t="s">
        <v>122</v>
      </c>
      <c r="F22" s="21">
        <f>F18*C22</f>
        <v>600</v>
      </c>
      <c r="G22" s="22" t="s">
        <v>121</v>
      </c>
      <c r="H22" s="21">
        <v>0</v>
      </c>
      <c r="I22" s="21">
        <f>F22*H22</f>
        <v>0</v>
      </c>
      <c r="J22" s="20"/>
    </row>
    <row r="23" spans="1:13" ht="15" thickBot="1" x14ac:dyDescent="0.4">
      <c r="A23" s="15" t="s">
        <v>134</v>
      </c>
      <c r="B23" s="16"/>
      <c r="C23" s="16"/>
      <c r="D23" s="16"/>
      <c r="E23" s="16"/>
      <c r="F23" s="17"/>
      <c r="G23" s="30"/>
      <c r="H23" s="17"/>
      <c r="I23" s="17"/>
      <c r="J23" s="18"/>
    </row>
    <row r="24" spans="1:13" ht="16" thickBot="1" x14ac:dyDescent="0.4">
      <c r="A24" s="112" t="s">
        <v>135</v>
      </c>
      <c r="B24" s="113"/>
      <c r="C24" s="113"/>
      <c r="D24" s="113"/>
      <c r="E24" s="114"/>
      <c r="F24" s="32"/>
      <c r="G24" s="33"/>
      <c r="H24" s="34"/>
      <c r="I24" s="35">
        <f>I4+I11+I18</f>
        <v>10268582</v>
      </c>
      <c r="J24" s="35">
        <f>I24/78</f>
        <v>131648.48717948719</v>
      </c>
    </row>
    <row r="25" spans="1:13" ht="15.5" x14ac:dyDescent="0.35">
      <c r="A25" s="36"/>
      <c r="B25" s="36"/>
      <c r="C25" s="36"/>
      <c r="D25" s="36"/>
      <c r="E25" s="36"/>
      <c r="F25" s="37"/>
      <c r="G25" s="3"/>
      <c r="H25" s="2"/>
      <c r="I25" s="38" t="s">
        <v>133</v>
      </c>
      <c r="J25" s="39"/>
    </row>
    <row r="26" spans="1:13" x14ac:dyDescent="0.35">
      <c r="A26" t="s">
        <v>136</v>
      </c>
      <c r="E26" s="40"/>
      <c r="F26" s="41"/>
    </row>
    <row r="27" spans="1:13" x14ac:dyDescent="0.35">
      <c r="E27" t="s">
        <v>137</v>
      </c>
      <c r="F27" s="41" t="s">
        <v>25</v>
      </c>
      <c r="I27" s="43">
        <f>F7+F13+F20</f>
        <v>17032</v>
      </c>
    </row>
    <row r="28" spans="1:13" x14ac:dyDescent="0.35">
      <c r="E28" t="s">
        <v>138</v>
      </c>
      <c r="F28" s="41" t="s">
        <v>139</v>
      </c>
      <c r="I28" s="43">
        <f>F6+F12</f>
        <v>3479.2000000000003</v>
      </c>
    </row>
    <row r="29" spans="1:13" x14ac:dyDescent="0.35">
      <c r="E29" s="40" t="s">
        <v>140</v>
      </c>
      <c r="F29" s="41" t="s">
        <v>139</v>
      </c>
      <c r="I29" s="44">
        <f>F19</f>
        <v>276</v>
      </c>
    </row>
    <row r="30" spans="1:13" x14ac:dyDescent="0.35">
      <c r="E30" s="40" t="s">
        <v>141</v>
      </c>
      <c r="F30" s="41" t="s">
        <v>139</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5" x14ac:dyDescent="0.35"/>
  <cols>
    <col min="1" max="1" width="20.54296875" customWidth="1"/>
  </cols>
  <sheetData>
    <row r="5" spans="1:14" x14ac:dyDescent="0.35">
      <c r="A5" t="s">
        <v>142</v>
      </c>
      <c r="B5">
        <v>5000</v>
      </c>
    </row>
    <row r="6" spans="1:14" x14ac:dyDescent="0.35">
      <c r="B6" t="s">
        <v>143</v>
      </c>
      <c r="C6">
        <v>1</v>
      </c>
      <c r="D6">
        <f>B$5*C6</f>
        <v>5000</v>
      </c>
    </row>
    <row r="7" spans="1:14" x14ac:dyDescent="0.35">
      <c r="B7" t="s">
        <v>144</v>
      </c>
      <c r="C7">
        <v>1.3</v>
      </c>
      <c r="D7">
        <f t="shared" ref="D7:D8" si="0">B$5*C7</f>
        <v>6500</v>
      </c>
    </row>
    <row r="8" spans="1:14" x14ac:dyDescent="0.35">
      <c r="B8" t="s">
        <v>145</v>
      </c>
      <c r="C8">
        <f>0.3*1.52</f>
        <v>0.45599999999999996</v>
      </c>
      <c r="D8">
        <f t="shared" si="0"/>
        <v>2280</v>
      </c>
    </row>
    <row r="9" spans="1:14" x14ac:dyDescent="0.35">
      <c r="A9" t="s">
        <v>146</v>
      </c>
      <c r="B9">
        <f>600*2*0.1</f>
        <v>120</v>
      </c>
      <c r="L9">
        <f>(0.35*1.52)/5</f>
        <v>0.10639999999999998</v>
      </c>
      <c r="M9">
        <f>L9*4</f>
        <v>0.42559999999999992</v>
      </c>
      <c r="N9">
        <f>M9*1.05</f>
        <v>0.44687999999999994</v>
      </c>
    </row>
    <row r="10" spans="1:14" x14ac:dyDescent="0.35">
      <c r="B10" t="s">
        <v>145</v>
      </c>
      <c r="C10">
        <v>1.37</v>
      </c>
      <c r="D10">
        <f>C10*B9</f>
        <v>164.4</v>
      </c>
      <c r="L10">
        <f>(1.52)/7</f>
        <v>0.21714285714285714</v>
      </c>
      <c r="M10">
        <f>L10*6</f>
        <v>1.3028571428571429</v>
      </c>
      <c r="N10">
        <f>M10*1.05</f>
        <v>1.3680000000000001</v>
      </c>
    </row>
    <row r="11" spans="1:14" x14ac:dyDescent="0.35">
      <c r="B11" t="s">
        <v>144</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a3c3f228-6772-4047-ad90-2f0678439fc9">
      <Terms xmlns="http://schemas.microsoft.com/office/infopath/2007/PartnerControls"/>
    </lcf76f155ced4ddcb4097134ff3c332f>
    <PADescription xmlns="a3c3f228-6772-4047-ad90-2f0678439fc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C41952-D6ED-41DE-B11C-1AF997E9BB13}">
  <ds:schemaRefs>
    <ds:schemaRef ds:uri="http://schemas.microsoft.com/sharepoint/v3/contenttype/forms"/>
  </ds:schemaRefs>
</ds:datastoreItem>
</file>

<file path=customXml/itemProps2.xml><?xml version="1.0" encoding="utf-8"?>
<ds:datastoreItem xmlns:ds="http://schemas.openxmlformats.org/officeDocument/2006/customXml" ds:itemID="{2CE43F49-BF6E-4701-95F6-0B2C90403838}">
  <ds:schemaRefs>
    <ds:schemaRef ds:uri="http://purl.org/dc/elements/1.1/"/>
    <ds:schemaRef ds:uri="http://schemas.openxmlformats.org/package/2006/metadata/core-properties"/>
    <ds:schemaRef ds:uri="df39d53a-21ec-4f19-b819-c17052708e15"/>
    <ds:schemaRef ds:uri="http://purl.org/dc/terms/"/>
    <ds:schemaRef ds:uri="http://schemas.microsoft.com/office/2006/metadata/properties"/>
    <ds:schemaRef ds:uri="http://schemas.microsoft.com/office/2006/documentManagement/types"/>
    <ds:schemaRef ds:uri="http://schemas.microsoft.com/office/infopath/2007/PartnerControls"/>
    <ds:schemaRef ds:uri="a3c3f228-6772-4047-ad90-2f0678439fc9"/>
    <ds:schemaRef ds:uri="http://www.w3.org/XML/1998/namespace"/>
    <ds:schemaRef ds:uri="http://purl.org/dc/dcmitype/"/>
  </ds:schemaRefs>
</ds:datastoreItem>
</file>

<file path=customXml/itemProps3.xml><?xml version="1.0" encoding="utf-8"?>
<ds:datastoreItem xmlns:ds="http://schemas.openxmlformats.org/officeDocument/2006/customXml" ds:itemID="{BA53B855-8E1F-4BB1-8C3B-9966A116E7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Lot#2.1.ATarget Dis (Injil</vt:lpstr>
      <vt:lpstr>Lot#2.1.B-Target Dis (Guzar</vt:lpstr>
      <vt:lpstr>Lot#2.1.C- Target Dis (Kosh </vt:lpstr>
      <vt:lpstr>Lot#2.1.D-Target Dis (Farah</vt:lpstr>
      <vt:lpstr>Detailed- BOQ</vt:lpstr>
      <vt:lpstr>Sheet1</vt:lpstr>
      <vt:lpstr>'Detailed- BOQ'!Print_Area</vt:lpstr>
      <vt:lpstr>'Lot#2.1.ATarget Dis (Injil'!Print_Area</vt:lpstr>
      <vt:lpstr>'Lot#2.1.B-Target Dis (Guzar'!Print_Area</vt:lpstr>
      <vt:lpstr>'Lot#2.1.C- Target Dis (Kosh '!Print_Area</vt:lpstr>
      <vt:lpstr>'Lot#2.1.D-Target Dis (Farah'!Print_Area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Khoshnood Hassanzai</cp:lastModifiedBy>
  <cp:revision/>
  <dcterms:created xsi:type="dcterms:W3CDTF">2015-02-05T06:46:49Z</dcterms:created>
  <dcterms:modified xsi:type="dcterms:W3CDTF">2026-07-20T13:13:43Z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